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 filterPrivacy="1" codeName="ThisWorkbook"/>
  <bookViews>
    <workbookView xWindow="0" yWindow="0" windowWidth="22260" windowHeight="12650" tabRatio="823" firstSheet="16" activeTab="16"/>
  </bookViews>
  <sheets>
    <sheet name="Racing - Non Racing " sheetId="12" r:id="rId1"/>
    <sheet name="CRT" sheetId="17" r:id="rId2"/>
    <sheet name="MMS" sheetId="18" r:id="rId3"/>
    <sheet name="Min Laptime" sheetId="1" r:id="rId4"/>
    <sheet name="Median Laptime" sheetId="2" r:id="rId5"/>
    <sheet name="Road Departures" sheetId="3" r:id="rId6"/>
    <sheet name="YawRateRoadDeparture" sheetId="19" r:id="rId7"/>
    <sheet name="SteerSpeed" sheetId="5" r:id="rId8"/>
    <sheet name="ThrottleVariance" sheetId="6" r:id="rId9"/>
    <sheet name="Maxbrake" sheetId="7" r:id="rId10"/>
    <sheet name="TimeToMaxBrake" sheetId="16" r:id="rId11"/>
    <sheet name="MeanAbsHeadRot" sheetId="8" r:id="rId12"/>
    <sheet name="TLXmental" sheetId="9" r:id="rId13"/>
    <sheet name="TLXphysical" sheetId="10" r:id="rId14"/>
    <sheet name="TLXtemporal" sheetId="11" r:id="rId15"/>
    <sheet name="TLXperformance" sheetId="13" r:id="rId16"/>
    <sheet name="TLXfrustration" sheetId="14" r:id="rId17"/>
    <sheet name="TLXeffort" sheetId="4" r:id="rId18"/>
    <sheet name="Handling" sheetId="15" r:id="rId19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19" l="1"/>
  <c r="E25" i="19"/>
  <c r="D25" i="19"/>
  <c r="C25" i="19"/>
  <c r="B25" i="19"/>
  <c r="E24" i="19"/>
  <c r="D24" i="19"/>
  <c r="C24" i="19"/>
  <c r="B27" i="19"/>
  <c r="E28" i="19"/>
  <c r="D28" i="19"/>
  <c r="C28" i="19"/>
  <c r="B28" i="19"/>
  <c r="E27" i="19"/>
  <c r="D27" i="19"/>
  <c r="C27" i="19"/>
  <c r="F54" i="18"/>
  <c r="G54" i="18"/>
  <c r="F55" i="18"/>
  <c r="G55" i="18"/>
  <c r="F57" i="18"/>
  <c r="G57" i="18"/>
  <c r="F58" i="18"/>
  <c r="G58" i="18"/>
  <c r="N54" i="18"/>
  <c r="O54" i="18"/>
  <c r="N55" i="18"/>
  <c r="O55" i="18"/>
  <c r="N57" i="18"/>
  <c r="O57" i="18"/>
  <c r="N58" i="18"/>
  <c r="O58" i="18"/>
  <c r="N24" i="18"/>
  <c r="O24" i="18"/>
  <c r="N25" i="18"/>
  <c r="O25" i="18"/>
  <c r="N27" i="18"/>
  <c r="O27" i="18"/>
  <c r="N28" i="18"/>
  <c r="O28" i="18"/>
  <c r="F24" i="18"/>
  <c r="G24" i="18"/>
  <c r="F25" i="18"/>
  <c r="G25" i="18"/>
  <c r="F27" i="18"/>
  <c r="G27" i="18"/>
  <c r="F28" i="18"/>
  <c r="G28" i="18"/>
  <c r="M58" i="18"/>
  <c r="L58" i="18"/>
  <c r="K58" i="18"/>
  <c r="J58" i="18"/>
  <c r="M57" i="18"/>
  <c r="L57" i="18"/>
  <c r="K57" i="18"/>
  <c r="J57" i="18"/>
  <c r="M55" i="18"/>
  <c r="L55" i="18"/>
  <c r="K55" i="18"/>
  <c r="J55" i="18"/>
  <c r="M54" i="18"/>
  <c r="L54" i="18"/>
  <c r="K54" i="18"/>
  <c r="J54" i="18"/>
  <c r="E58" i="18"/>
  <c r="D58" i="18"/>
  <c r="C58" i="18"/>
  <c r="B58" i="18"/>
  <c r="E57" i="18"/>
  <c r="D57" i="18"/>
  <c r="C57" i="18"/>
  <c r="B57" i="18"/>
  <c r="E55" i="18"/>
  <c r="D55" i="18"/>
  <c r="C55" i="18"/>
  <c r="B55" i="18"/>
  <c r="E54" i="18"/>
  <c r="D54" i="18"/>
  <c r="C54" i="18"/>
  <c r="B54" i="18"/>
  <c r="M28" i="18"/>
  <c r="L28" i="18"/>
  <c r="K28" i="18"/>
  <c r="J28" i="18"/>
  <c r="M27" i="18"/>
  <c r="L27" i="18"/>
  <c r="K27" i="18"/>
  <c r="J27" i="18"/>
  <c r="M25" i="18"/>
  <c r="L25" i="18"/>
  <c r="K25" i="18"/>
  <c r="J25" i="18"/>
  <c r="M24" i="18"/>
  <c r="L24" i="18"/>
  <c r="K24" i="18"/>
  <c r="J24" i="18"/>
  <c r="E28" i="18"/>
  <c r="D28" i="18"/>
  <c r="C28" i="18"/>
  <c r="B28" i="18"/>
  <c r="E27" i="18"/>
  <c r="D27" i="18"/>
  <c r="C27" i="18"/>
  <c r="B27" i="18"/>
  <c r="E25" i="18"/>
  <c r="D25" i="18"/>
  <c r="C25" i="18"/>
  <c r="B25" i="18"/>
  <c r="E24" i="18"/>
  <c r="D24" i="18"/>
  <c r="C24" i="18"/>
  <c r="B24" i="18"/>
  <c r="E28" i="16"/>
  <c r="D28" i="16"/>
  <c r="C28" i="16"/>
  <c r="B28" i="16"/>
  <c r="E27" i="16"/>
  <c r="D27" i="16"/>
  <c r="C27" i="16"/>
  <c r="B27" i="16"/>
  <c r="E25" i="16"/>
  <c r="D25" i="16"/>
  <c r="C25" i="16"/>
  <c r="B25" i="16"/>
  <c r="E24" i="16"/>
  <c r="D24" i="16"/>
  <c r="C24" i="16"/>
  <c r="B24" i="16"/>
  <c r="E28" i="15"/>
  <c r="D28" i="15"/>
  <c r="C28" i="15"/>
  <c r="B28" i="15"/>
  <c r="E27" i="15"/>
  <c r="D27" i="15"/>
  <c r="C27" i="15"/>
  <c r="B27" i="15"/>
  <c r="E25" i="15"/>
  <c r="D25" i="15"/>
  <c r="C25" i="15"/>
  <c r="B25" i="15"/>
  <c r="E24" i="15"/>
  <c r="D24" i="15"/>
  <c r="C24" i="15"/>
  <c r="B24" i="15"/>
  <c r="B24" i="10"/>
  <c r="E28" i="9"/>
  <c r="D28" i="9"/>
  <c r="C28" i="9"/>
  <c r="B28" i="9"/>
  <c r="E27" i="9"/>
  <c r="D27" i="9"/>
  <c r="C27" i="9"/>
  <c r="B27" i="9"/>
  <c r="E25" i="9"/>
  <c r="D25" i="9"/>
  <c r="C25" i="9"/>
  <c r="B25" i="9"/>
  <c r="E24" i="9"/>
  <c r="D24" i="9"/>
  <c r="C24" i="9"/>
  <c r="B24" i="9"/>
  <c r="E28" i="14"/>
  <c r="D28" i="14"/>
  <c r="C28" i="14"/>
  <c r="B28" i="14"/>
  <c r="E27" i="14"/>
  <c r="D27" i="14"/>
  <c r="C27" i="14"/>
  <c r="B27" i="14"/>
  <c r="E25" i="14"/>
  <c r="D25" i="14"/>
  <c r="C25" i="14"/>
  <c r="B25" i="14"/>
  <c r="E24" i="14"/>
  <c r="D24" i="14"/>
  <c r="C24" i="14"/>
  <c r="B24" i="14"/>
  <c r="E28" i="4"/>
  <c r="D28" i="4"/>
  <c r="C28" i="4"/>
  <c r="B28" i="4"/>
  <c r="E27" i="4"/>
  <c r="D27" i="4"/>
  <c r="C27" i="4"/>
  <c r="B27" i="4"/>
  <c r="E25" i="4"/>
  <c r="D25" i="4"/>
  <c r="C25" i="4"/>
  <c r="B25" i="4"/>
  <c r="E24" i="4"/>
  <c r="D24" i="4"/>
  <c r="C24" i="4"/>
  <c r="B24" i="4"/>
  <c r="E28" i="13"/>
  <c r="D28" i="13"/>
  <c r="C28" i="13"/>
  <c r="B28" i="13"/>
  <c r="E27" i="13"/>
  <c r="D27" i="13"/>
  <c r="C27" i="13"/>
  <c r="B27" i="13"/>
  <c r="E25" i="13"/>
  <c r="D25" i="13"/>
  <c r="C25" i="13"/>
  <c r="B25" i="13"/>
  <c r="E24" i="13"/>
  <c r="D24" i="13"/>
  <c r="C24" i="13"/>
  <c r="B24" i="13"/>
  <c r="E28" i="11"/>
  <c r="D28" i="11"/>
  <c r="C28" i="11"/>
  <c r="B28" i="11"/>
  <c r="E27" i="11"/>
  <c r="D27" i="11"/>
  <c r="C27" i="11"/>
  <c r="B27" i="11"/>
  <c r="E25" i="11"/>
  <c r="D25" i="11"/>
  <c r="C25" i="11"/>
  <c r="B25" i="11"/>
  <c r="E24" i="11"/>
  <c r="D24" i="11"/>
  <c r="C24" i="11"/>
  <c r="B24" i="11"/>
  <c r="E28" i="10"/>
  <c r="D28" i="10"/>
  <c r="C28" i="10"/>
  <c r="B28" i="10"/>
  <c r="E27" i="10"/>
  <c r="D27" i="10"/>
  <c r="C27" i="10"/>
  <c r="B27" i="10"/>
  <c r="E25" i="10"/>
  <c r="D25" i="10"/>
  <c r="C25" i="10"/>
  <c r="B25" i="10"/>
  <c r="E24" i="10"/>
  <c r="D24" i="10"/>
  <c r="C24" i="10"/>
  <c r="E28" i="8"/>
  <c r="D28" i="8"/>
  <c r="C28" i="8"/>
  <c r="B28" i="8"/>
  <c r="E27" i="8"/>
  <c r="D27" i="8"/>
  <c r="C27" i="8"/>
  <c r="B27" i="8"/>
  <c r="E25" i="8"/>
  <c r="D25" i="8"/>
  <c r="C25" i="8"/>
  <c r="B25" i="8"/>
  <c r="E24" i="8"/>
  <c r="D24" i="8"/>
  <c r="C24" i="8"/>
  <c r="B24" i="8"/>
  <c r="E28" i="7"/>
  <c r="D28" i="7"/>
  <c r="C28" i="7"/>
  <c r="B28" i="7"/>
  <c r="E27" i="7"/>
  <c r="D27" i="7"/>
  <c r="C27" i="7"/>
  <c r="B27" i="7"/>
  <c r="E25" i="7"/>
  <c r="D25" i="7"/>
  <c r="C25" i="7"/>
  <c r="B25" i="7"/>
  <c r="E24" i="7"/>
  <c r="D24" i="7"/>
  <c r="C24" i="7"/>
  <c r="B24" i="7"/>
  <c r="E28" i="6"/>
  <c r="D28" i="6"/>
  <c r="C28" i="6"/>
  <c r="B28" i="6"/>
  <c r="E27" i="6"/>
  <c r="D27" i="6"/>
  <c r="C27" i="6"/>
  <c r="B27" i="6"/>
  <c r="E25" i="6"/>
  <c r="D25" i="6"/>
  <c r="C25" i="6"/>
  <c r="B25" i="6"/>
  <c r="E24" i="6"/>
  <c r="D24" i="6"/>
  <c r="C24" i="6"/>
  <c r="B24" i="6"/>
  <c r="E28" i="5"/>
  <c r="D28" i="5"/>
  <c r="C28" i="5"/>
  <c r="B28" i="5"/>
  <c r="E27" i="5"/>
  <c r="D27" i="5"/>
  <c r="C27" i="5"/>
  <c r="B27" i="5"/>
  <c r="E25" i="5"/>
  <c r="D25" i="5"/>
  <c r="C25" i="5"/>
  <c r="B25" i="5"/>
  <c r="E24" i="5"/>
  <c r="D24" i="5"/>
  <c r="C24" i="5"/>
  <c r="B24" i="5"/>
  <c r="E28" i="3"/>
  <c r="D28" i="3"/>
  <c r="C28" i="3"/>
  <c r="B28" i="3"/>
  <c r="E27" i="3"/>
  <c r="D27" i="3"/>
  <c r="C27" i="3"/>
  <c r="B27" i="3"/>
  <c r="E25" i="3"/>
  <c r="D25" i="3"/>
  <c r="C25" i="3"/>
  <c r="B25" i="3"/>
  <c r="E24" i="3"/>
  <c r="D24" i="3"/>
  <c r="C24" i="3"/>
  <c r="B24" i="3"/>
  <c r="E28" i="2"/>
  <c r="D28" i="2"/>
  <c r="C28" i="2"/>
  <c r="B28" i="2"/>
  <c r="E27" i="2"/>
  <c r="D27" i="2"/>
  <c r="C27" i="2"/>
  <c r="B27" i="2"/>
  <c r="E25" i="2"/>
  <c r="D25" i="2"/>
  <c r="C25" i="2"/>
  <c r="B25" i="2"/>
  <c r="E24" i="2"/>
  <c r="D24" i="2"/>
  <c r="C24" i="2"/>
  <c r="B24" i="2"/>
  <c r="C27" i="1"/>
  <c r="D27" i="1"/>
  <c r="E27" i="1"/>
  <c r="C28" i="1"/>
  <c r="D28" i="1"/>
  <c r="E28" i="1"/>
  <c r="B28" i="1"/>
  <c r="B27" i="1"/>
  <c r="C24" i="1"/>
  <c r="D24" i="1"/>
  <c r="E24" i="1"/>
  <c r="C25" i="1"/>
  <c r="D25" i="1"/>
  <c r="E25" i="1"/>
  <c r="B25" i="1"/>
  <c r="B24" i="1"/>
</calcChain>
</file>

<file path=xl/sharedStrings.xml><?xml version="1.0" encoding="utf-8"?>
<sst xmlns="http://schemas.openxmlformats.org/spreadsheetml/2006/main" count="265" uniqueCount="63">
  <si>
    <t>Average Non-RD</t>
  </si>
  <si>
    <t>Average RD</t>
  </si>
  <si>
    <t>Std RD</t>
  </si>
  <si>
    <t>Std Non-RD</t>
  </si>
  <si>
    <t>1 = racing driver</t>
  </si>
  <si>
    <t>0 = non-racing driver</t>
  </si>
  <si>
    <t>Session 1</t>
  </si>
  <si>
    <t>Session 2</t>
  </si>
  <si>
    <t>Session 3</t>
  </si>
  <si>
    <t>Session 4</t>
  </si>
  <si>
    <t>Participant</t>
  </si>
  <si>
    <t>Trial 1</t>
  </si>
  <si>
    <t>Trial 2</t>
  </si>
  <si>
    <t>Trial 3</t>
  </si>
  <si>
    <t>Trial 4</t>
  </si>
  <si>
    <t>Trial 5</t>
  </si>
  <si>
    <t>Trial 6</t>
  </si>
  <si>
    <t>RMS ERROR</t>
  </si>
  <si>
    <t>MEAN ERROR</t>
  </si>
  <si>
    <t>SCORE</t>
  </si>
  <si>
    <t>TIME ON TARGET</t>
  </si>
  <si>
    <t>trial 1</t>
  </si>
  <si>
    <t>trial 2</t>
  </si>
  <si>
    <t>trial 3</t>
  </si>
  <si>
    <t>trial 4</t>
  </si>
  <si>
    <t>trial 5</t>
  </si>
  <si>
    <t>trial 6</t>
  </si>
  <si>
    <t>trial 7</t>
  </si>
  <si>
    <t>trial 8</t>
  </si>
  <si>
    <t>trial 9</t>
  </si>
  <si>
    <t>trial 10</t>
  </si>
  <si>
    <t>trial 11</t>
  </si>
  <si>
    <t>trial 12</t>
  </si>
  <si>
    <t>trial 13</t>
  </si>
  <si>
    <t>trial 14</t>
  </si>
  <si>
    <t>trial 15</t>
  </si>
  <si>
    <t>trial 16</t>
  </si>
  <si>
    <t>trial 17</t>
  </si>
  <si>
    <t>trial 18</t>
  </si>
  <si>
    <t>trial 19</t>
  </si>
  <si>
    <t>trial 20</t>
  </si>
  <si>
    <t>trial 21</t>
  </si>
  <si>
    <t>trial 22</t>
  </si>
  <si>
    <t>trial 23</t>
  </si>
  <si>
    <t>trial 24</t>
  </si>
  <si>
    <t>trial 25</t>
  </si>
  <si>
    <t>trial 26</t>
  </si>
  <si>
    <t>trial 27</t>
  </si>
  <si>
    <t>trial 28</t>
  </si>
  <si>
    <t>trial 29</t>
  </si>
  <si>
    <t>trial 30</t>
  </si>
  <si>
    <t>trial 31</t>
  </si>
  <si>
    <t>trial 32</t>
  </si>
  <si>
    <t>trial 33</t>
  </si>
  <si>
    <t>trial 34</t>
  </si>
  <si>
    <t>trial 35</t>
  </si>
  <si>
    <t>trial 36</t>
  </si>
  <si>
    <t>trial 37</t>
  </si>
  <si>
    <t>trial 38</t>
  </si>
  <si>
    <t>trial 39</t>
  </si>
  <si>
    <t>trial 40</t>
  </si>
  <si>
    <t>reaction time in ms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</si>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</sst>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3:C25"/>
  <sheetViews>
    <sheetView workbookViewId="0">
      <selection activeCell="D39" sqref="D39"/>
    </sheetView>
  </sheetViews>
  <sheetFormatPr defaultRowHeight="14.5" x14ac:dyDescent="0.35"/>
  <sheetData>
    <row r="3" spans="2:3" x14ac:dyDescent="0.35">
      <c r="B3" t="s">
        <v>10</v>
      </c>
    </row>
    <row r="5" spans="2:3" x14ac:dyDescent="0.35">
      <c r="B5">
        <v>1</v>
      </c>
      <c r="C5">
        <v>1</v>
      </c>
    </row>
    <row r="6" spans="2:3" x14ac:dyDescent="0.35">
      <c r="B6">
        <v>2</v>
      </c>
      <c r="C6">
        <v>0</v>
      </c>
    </row>
    <row r="7" spans="2:3" x14ac:dyDescent="0.35">
      <c r="B7">
        <v>3</v>
      </c>
      <c r="C7">
        <v>0</v>
      </c>
    </row>
    <row r="8" spans="2:3" x14ac:dyDescent="0.35">
      <c r="B8">
        <v>4</v>
      </c>
      <c r="C8">
        <v>0</v>
      </c>
    </row>
    <row r="9" spans="2:3" x14ac:dyDescent="0.35">
      <c r="B9">
        <v>5</v>
      </c>
      <c r="C9">
        <v>0</v>
      </c>
    </row>
    <row r="10" spans="2:3" x14ac:dyDescent="0.35">
      <c r="B10">
        <v>6</v>
      </c>
      <c r="C10">
        <v>0</v>
      </c>
    </row>
    <row r="11" spans="2:3" x14ac:dyDescent="0.35">
      <c r="B11">
        <v>7</v>
      </c>
      <c r="C11">
        <v>0</v>
      </c>
    </row>
    <row r="12" spans="2:3" x14ac:dyDescent="0.35">
      <c r="B12">
        <v>8</v>
      </c>
      <c r="C12">
        <v>0</v>
      </c>
    </row>
    <row r="13" spans="2:3" x14ac:dyDescent="0.35">
      <c r="B13">
        <v>9</v>
      </c>
      <c r="C13">
        <v>0</v>
      </c>
    </row>
    <row r="14" spans="2:3" x14ac:dyDescent="0.35">
      <c r="B14">
        <v>10</v>
      </c>
      <c r="C14">
        <v>0</v>
      </c>
    </row>
    <row r="15" spans="2:3" x14ac:dyDescent="0.35">
      <c r="B15">
        <v>11</v>
      </c>
      <c r="C15">
        <v>1</v>
      </c>
    </row>
    <row r="16" spans="2:3" x14ac:dyDescent="0.35">
      <c r="B16">
        <v>12</v>
      </c>
      <c r="C16">
        <v>1</v>
      </c>
    </row>
    <row r="17" spans="2:3" x14ac:dyDescent="0.35">
      <c r="B17">
        <v>13</v>
      </c>
      <c r="C17">
        <v>1</v>
      </c>
    </row>
    <row r="18" spans="2:3" x14ac:dyDescent="0.35">
      <c r="B18">
        <v>14</v>
      </c>
      <c r="C18">
        <v>1</v>
      </c>
    </row>
    <row r="19" spans="2:3" x14ac:dyDescent="0.35">
      <c r="B19">
        <v>15</v>
      </c>
      <c r="C19">
        <v>0</v>
      </c>
    </row>
    <row r="20" spans="2:3" x14ac:dyDescent="0.35">
      <c r="B20">
        <v>16</v>
      </c>
      <c r="C20">
        <v>1</v>
      </c>
    </row>
    <row r="21" spans="2:3" x14ac:dyDescent="0.35">
      <c r="B21">
        <v>17</v>
      </c>
      <c r="C21">
        <v>1</v>
      </c>
    </row>
    <row r="24" spans="2:3" x14ac:dyDescent="0.35">
      <c r="B24" t="s">
        <v>4</v>
      </c>
    </row>
    <row r="25" spans="2:3" x14ac:dyDescent="0.35">
      <c r="B2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AO28"/>
  <sheetViews>
    <sheetView topLeftCell="A4" workbookViewId="0">
      <selection activeCell="A25" sqref="A25"/>
    </sheetView>
  </sheetViews>
  <sheetFormatPr defaultRowHeight="14.5" x14ac:dyDescent="0.35"/>
  <cols>
    <col min="1" max="1" width="14.54296875" bestFit="1" customWidth="1"/>
  </cols>
  <sheetData>
    <row r="3" spans="1:41" x14ac:dyDescent="0.35">
      <c r="A3" t="s">
        <v>10</v>
      </c>
      <c r="B3" t="s">
        <v>21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30</v>
      </c>
      <c r="L3" t="s">
        <v>31</v>
      </c>
      <c r="M3" t="s">
        <v>32</v>
      </c>
      <c r="N3" t="s">
        <v>33</v>
      </c>
      <c r="O3" t="s">
        <v>34</v>
      </c>
      <c r="P3" t="s">
        <v>35</v>
      </c>
      <c r="Q3" t="s">
        <v>36</v>
      </c>
      <c r="R3" t="s">
        <v>37</v>
      </c>
      <c r="S3" t="s">
        <v>38</v>
      </c>
      <c r="T3" t="s">
        <v>39</v>
      </c>
      <c r="U3" t="s">
        <v>40</v>
      </c>
      <c r="V3" t="s">
        <v>41</v>
      </c>
      <c r="W3" t="s">
        <v>42</v>
      </c>
      <c r="X3" t="s">
        <v>43</v>
      </c>
      <c r="Y3" t="s">
        <v>44</v>
      </c>
      <c r="Z3" t="s">
        <v>45</v>
      </c>
      <c r="AA3" t="s">
        <v>46</v>
      </c>
      <c r="AB3" t="s">
        <v>47</v>
      </c>
      <c r="AC3" t="s">
        <v>48</v>
      </c>
      <c r="AD3" t="s">
        <v>49</v>
      </c>
      <c r="AE3" t="s">
        <v>50</v>
      </c>
      <c r="AF3" t="s">
        <v>51</v>
      </c>
      <c r="AG3" t="s">
        <v>52</v>
      </c>
      <c r="AH3" t="s">
        <v>53</v>
      </c>
      <c r="AI3" t="s">
        <v>54</v>
      </c>
      <c r="AJ3" t="s">
        <v>55</v>
      </c>
      <c r="AK3" t="s">
        <v>56</v>
      </c>
      <c r="AL3" t="s">
        <v>57</v>
      </c>
      <c r="AM3" t="s">
        <v>58</v>
      </c>
      <c r="AN3" t="s">
        <v>59</v>
      </c>
      <c r="AO3" t="s">
        <v>60</v>
      </c>
    </row>
    <row r="5" spans="1:41" x14ac:dyDescent="0.35">
      <c r="A5">
        <v>1</v>
      </c>
      <c r="B5">
        <v>376</v>
      </c>
      <c r="C5">
        <v>341</v>
      </c>
      <c r="D5">
        <v>571</v>
      </c>
      <c r="E5">
        <v>478</v>
      </c>
      <c r="F5">
        <v>389</v>
      </c>
      <c r="G5">
        <v>432</v>
      </c>
      <c r="H5">
        <v>418</v>
      </c>
      <c r="I5">
        <v>375</v>
      </c>
      <c r="J5">
        <v>311</v>
      </c>
      <c r="K5">
        <v>385</v>
      </c>
      <c r="L5">
        <v>318</v>
      </c>
      <c r="M5">
        <v>417</v>
      </c>
      <c r="N5">
        <v>294</v>
      </c>
      <c r="O5">
        <v>319</v>
      </c>
      <c r="P5">
        <v>423</v>
      </c>
      <c r="Q5">
        <v>310</v>
      </c>
      <c r="R5">
        <v>352</v>
      </c>
      <c r="T5">
        <v>416</v>
      </c>
      <c r="U5">
        <v>414</v>
      </c>
      <c r="V5">
        <v>353</v>
      </c>
      <c r="W5">
        <v>443</v>
      </c>
      <c r="X5">
        <v>379</v>
      </c>
      <c r="Y5">
        <v>433</v>
      </c>
      <c r="Z5">
        <v>393</v>
      </c>
      <c r="AA5">
        <v>497</v>
      </c>
      <c r="AB5">
        <v>381</v>
      </c>
      <c r="AC5">
        <v>423</v>
      </c>
      <c r="AD5">
        <v>372</v>
      </c>
      <c r="AE5">
        <v>318</v>
      </c>
      <c r="AF5">
        <v>297</v>
      </c>
      <c r="AG5">
        <v>800</v>
      </c>
      <c r="AH5">
        <v>434</v>
      </c>
      <c r="AI5">
        <v>481</v>
      </c>
      <c r="AJ5">
        <v>401</v>
      </c>
      <c r="AK5">
        <v>377</v>
      </c>
      <c r="AL5">
        <v>317</v>
      </c>
      <c r="AM5">
        <v>386</v>
      </c>
      <c r="AN5">
        <v>385</v>
      </c>
      <c r="AO5">
        <v>439</v>
      </c>
    </row>
    <row r="6" spans="1:41" x14ac:dyDescent="0.35">
      <c r="A6">
        <v>2</v>
      </c>
      <c r="B6">
        <v>400</v>
      </c>
      <c r="C6">
        <v>395</v>
      </c>
      <c r="D6">
        <v>361</v>
      </c>
      <c r="E6">
        <v>328</v>
      </c>
      <c r="F6">
        <v>480</v>
      </c>
      <c r="G6">
        <v>384</v>
      </c>
      <c r="H6">
        <v>356</v>
      </c>
      <c r="I6">
        <v>546</v>
      </c>
      <c r="J6">
        <v>491</v>
      </c>
      <c r="K6">
        <v>546</v>
      </c>
      <c r="L6">
        <v>670</v>
      </c>
      <c r="M6">
        <v>448</v>
      </c>
      <c r="N6">
        <v>511</v>
      </c>
      <c r="O6">
        <v>515</v>
      </c>
      <c r="P6">
        <v>360</v>
      </c>
      <c r="Q6">
        <v>531</v>
      </c>
      <c r="R6">
        <v>551</v>
      </c>
      <c r="S6">
        <v>386</v>
      </c>
      <c r="T6">
        <v>482</v>
      </c>
      <c r="U6">
        <v>667</v>
      </c>
      <c r="V6">
        <v>597</v>
      </c>
      <c r="W6">
        <v>435</v>
      </c>
      <c r="X6">
        <v>463</v>
      </c>
      <c r="Y6">
        <v>652</v>
      </c>
      <c r="Z6">
        <v>499</v>
      </c>
      <c r="AA6">
        <v>516</v>
      </c>
      <c r="AB6">
        <v>480</v>
      </c>
      <c r="AC6">
        <v>306</v>
      </c>
      <c r="AD6">
        <v>512</v>
      </c>
      <c r="AE6">
        <v>393</v>
      </c>
      <c r="AF6">
        <v>399</v>
      </c>
      <c r="AG6">
        <v>515</v>
      </c>
      <c r="AI6">
        <v>511</v>
      </c>
      <c r="AJ6">
        <v>485</v>
      </c>
      <c r="AK6">
        <v>614</v>
      </c>
      <c r="AL6">
        <v>369</v>
      </c>
      <c r="AM6">
        <v>546</v>
      </c>
      <c r="AN6">
        <v>404</v>
      </c>
      <c r="AO6">
        <v>428</v>
      </c>
    </row>
    <row r="7" spans="1:41" x14ac:dyDescent="0.35">
      <c r="A7">
        <v>3</v>
      </c>
      <c r="C7">
        <v>513</v>
      </c>
      <c r="D7">
        <v>445</v>
      </c>
      <c r="E7">
        <v>455</v>
      </c>
      <c r="F7">
        <v>511</v>
      </c>
      <c r="G7">
        <v>455</v>
      </c>
      <c r="H7">
        <v>463</v>
      </c>
      <c r="I7">
        <v>433</v>
      </c>
      <c r="J7">
        <v>425</v>
      </c>
      <c r="K7">
        <v>334</v>
      </c>
      <c r="L7">
        <v>457</v>
      </c>
      <c r="M7">
        <v>335</v>
      </c>
      <c r="N7">
        <v>378</v>
      </c>
      <c r="O7">
        <v>414</v>
      </c>
      <c r="P7">
        <v>533</v>
      </c>
      <c r="Q7">
        <v>428</v>
      </c>
      <c r="R7">
        <v>507</v>
      </c>
      <c r="S7">
        <v>456</v>
      </c>
      <c r="T7">
        <v>396</v>
      </c>
      <c r="U7">
        <v>438</v>
      </c>
      <c r="V7">
        <v>525</v>
      </c>
      <c r="W7">
        <v>461</v>
      </c>
      <c r="X7">
        <v>389</v>
      </c>
      <c r="Y7">
        <v>428</v>
      </c>
      <c r="Z7">
        <v>338</v>
      </c>
      <c r="AA7">
        <v>373</v>
      </c>
      <c r="AB7">
        <v>429</v>
      </c>
      <c r="AC7">
        <v>420</v>
      </c>
      <c r="AD7">
        <v>454</v>
      </c>
      <c r="AE7">
        <v>373</v>
      </c>
      <c r="AF7">
        <v>419</v>
      </c>
      <c r="AG7">
        <v>438</v>
      </c>
      <c r="AH7">
        <v>448</v>
      </c>
      <c r="AI7">
        <v>365</v>
      </c>
      <c r="AJ7">
        <v>579</v>
      </c>
      <c r="AK7">
        <v>379</v>
      </c>
      <c r="AL7">
        <v>486</v>
      </c>
      <c r="AM7">
        <v>536</v>
      </c>
      <c r="AN7">
        <v>475</v>
      </c>
      <c r="AO7">
        <v>341</v>
      </c>
    </row>
    <row r="8" spans="1:41" x14ac:dyDescent="0.35">
      <c r="A8">
        <v>4</v>
      </c>
      <c r="B8">
        <v>508</v>
      </c>
      <c r="C8">
        <v>358</v>
      </c>
      <c r="E8">
        <v>399</v>
      </c>
      <c r="F8">
        <v>419</v>
      </c>
      <c r="G8">
        <v>459</v>
      </c>
      <c r="H8">
        <v>437</v>
      </c>
      <c r="I8">
        <v>408</v>
      </c>
      <c r="J8">
        <v>570</v>
      </c>
      <c r="K8">
        <v>452</v>
      </c>
      <c r="L8">
        <v>414</v>
      </c>
      <c r="M8">
        <v>382</v>
      </c>
      <c r="N8">
        <v>329</v>
      </c>
      <c r="O8">
        <v>429</v>
      </c>
      <c r="P8">
        <v>413</v>
      </c>
      <c r="Q8">
        <v>306</v>
      </c>
      <c r="R8">
        <v>440</v>
      </c>
      <c r="S8">
        <v>341</v>
      </c>
      <c r="T8">
        <v>551</v>
      </c>
      <c r="U8">
        <v>386</v>
      </c>
      <c r="V8">
        <v>320</v>
      </c>
      <c r="W8">
        <v>371</v>
      </c>
      <c r="X8">
        <v>397</v>
      </c>
      <c r="Y8">
        <v>321</v>
      </c>
      <c r="Z8">
        <v>458</v>
      </c>
      <c r="AA8">
        <v>398</v>
      </c>
      <c r="AB8">
        <v>384</v>
      </c>
      <c r="AC8">
        <v>365</v>
      </c>
      <c r="AD8">
        <v>399</v>
      </c>
      <c r="AE8">
        <v>337</v>
      </c>
      <c r="AF8">
        <v>380</v>
      </c>
      <c r="AG8">
        <v>363</v>
      </c>
      <c r="AH8">
        <v>398</v>
      </c>
      <c r="AI8">
        <v>352</v>
      </c>
      <c r="AJ8">
        <v>466</v>
      </c>
      <c r="AK8">
        <v>374</v>
      </c>
      <c r="AL8">
        <v>478</v>
      </c>
      <c r="AM8">
        <v>497</v>
      </c>
      <c r="AN8">
        <v>347</v>
      </c>
      <c r="AO8">
        <v>349</v>
      </c>
    </row>
    <row r="9" spans="1:41" x14ac:dyDescent="0.35">
      <c r="A9">
        <v>5</v>
      </c>
      <c r="B9">
        <v>474</v>
      </c>
      <c r="C9">
        <v>461</v>
      </c>
      <c r="D9">
        <v>345</v>
      </c>
      <c r="E9">
        <v>439</v>
      </c>
      <c r="F9">
        <v>546</v>
      </c>
      <c r="G9">
        <v>445</v>
      </c>
      <c r="H9">
        <v>409</v>
      </c>
      <c r="I9">
        <v>426</v>
      </c>
      <c r="J9">
        <v>405</v>
      </c>
      <c r="K9">
        <v>362</v>
      </c>
      <c r="L9">
        <v>319</v>
      </c>
      <c r="M9">
        <v>374</v>
      </c>
      <c r="N9">
        <v>404</v>
      </c>
      <c r="O9">
        <v>488</v>
      </c>
      <c r="P9">
        <v>550</v>
      </c>
      <c r="Q9">
        <v>416</v>
      </c>
      <c r="R9">
        <v>393</v>
      </c>
      <c r="S9">
        <v>358</v>
      </c>
      <c r="T9">
        <v>628</v>
      </c>
      <c r="U9">
        <v>370</v>
      </c>
      <c r="V9">
        <v>610</v>
      </c>
      <c r="W9">
        <v>357</v>
      </c>
      <c r="X9">
        <v>386</v>
      </c>
      <c r="Y9">
        <v>442</v>
      </c>
      <c r="Z9">
        <v>399</v>
      </c>
      <c r="AA9">
        <v>460</v>
      </c>
      <c r="AB9">
        <v>418</v>
      </c>
      <c r="AC9">
        <v>390</v>
      </c>
      <c r="AD9">
        <v>512</v>
      </c>
      <c r="AE9">
        <v>476</v>
      </c>
      <c r="AF9">
        <v>420</v>
      </c>
      <c r="AG9">
        <v>393</v>
      </c>
      <c r="AH9">
        <v>480</v>
      </c>
      <c r="AI9">
        <v>416</v>
      </c>
      <c r="AJ9">
        <v>445</v>
      </c>
      <c r="AK9">
        <v>411</v>
      </c>
      <c r="AL9">
        <v>388</v>
      </c>
      <c r="AM9">
        <v>468</v>
      </c>
      <c r="AN9">
        <v>440</v>
      </c>
      <c r="AO9">
        <v>400</v>
      </c>
    </row>
    <row r="10" spans="1:41" x14ac:dyDescent="0.35">
      <c r="A10">
        <v>6</v>
      </c>
      <c r="B10">
        <v>484</v>
      </c>
      <c r="C10">
        <v>489</v>
      </c>
      <c r="D10">
        <v>469</v>
      </c>
      <c r="E10">
        <v>491</v>
      </c>
      <c r="F10">
        <v>301</v>
      </c>
      <c r="G10">
        <v>346</v>
      </c>
      <c r="H10">
        <v>380</v>
      </c>
      <c r="I10">
        <v>415</v>
      </c>
      <c r="J10">
        <v>424</v>
      </c>
      <c r="K10">
        <v>391</v>
      </c>
      <c r="L10">
        <v>367</v>
      </c>
      <c r="M10">
        <v>454</v>
      </c>
      <c r="N10">
        <v>420</v>
      </c>
      <c r="O10">
        <v>465</v>
      </c>
      <c r="Q10">
        <v>573</v>
      </c>
      <c r="R10">
        <v>486</v>
      </c>
      <c r="S10">
        <v>472</v>
      </c>
      <c r="T10">
        <v>472</v>
      </c>
      <c r="U10">
        <v>353</v>
      </c>
      <c r="V10">
        <v>365</v>
      </c>
      <c r="W10">
        <v>329</v>
      </c>
      <c r="X10">
        <v>401</v>
      </c>
      <c r="Y10">
        <v>435</v>
      </c>
      <c r="Z10">
        <v>378</v>
      </c>
      <c r="AA10">
        <v>383</v>
      </c>
      <c r="AB10">
        <v>552</v>
      </c>
      <c r="AC10">
        <v>396</v>
      </c>
      <c r="AD10">
        <v>357</v>
      </c>
      <c r="AE10">
        <v>299</v>
      </c>
      <c r="AF10">
        <v>663</v>
      </c>
      <c r="AG10">
        <v>331</v>
      </c>
      <c r="AH10">
        <v>357</v>
      </c>
      <c r="AI10">
        <v>281</v>
      </c>
      <c r="AK10">
        <v>618</v>
      </c>
      <c r="AL10">
        <v>408</v>
      </c>
      <c r="AM10">
        <v>348</v>
      </c>
      <c r="AN10">
        <v>521</v>
      </c>
      <c r="AO10">
        <v>534</v>
      </c>
    </row>
    <row r="11" spans="1:41" x14ac:dyDescent="0.35">
      <c r="A11">
        <v>7</v>
      </c>
      <c r="B11">
        <v>484</v>
      </c>
      <c r="C11">
        <v>458</v>
      </c>
      <c r="D11">
        <v>429</v>
      </c>
      <c r="E11">
        <v>577</v>
      </c>
      <c r="F11">
        <v>376</v>
      </c>
      <c r="G11">
        <v>451</v>
      </c>
      <c r="H11">
        <v>352</v>
      </c>
      <c r="I11">
        <v>431</v>
      </c>
      <c r="J11">
        <v>426</v>
      </c>
      <c r="K11">
        <v>368</v>
      </c>
      <c r="L11">
        <v>440</v>
      </c>
      <c r="M11">
        <v>436</v>
      </c>
      <c r="N11">
        <v>393</v>
      </c>
      <c r="O11">
        <v>426</v>
      </c>
      <c r="P11">
        <v>493</v>
      </c>
      <c r="Q11">
        <v>352</v>
      </c>
      <c r="R11">
        <v>449</v>
      </c>
      <c r="S11">
        <v>410</v>
      </c>
      <c r="T11">
        <v>347</v>
      </c>
      <c r="U11">
        <v>501</v>
      </c>
      <c r="V11">
        <v>431</v>
      </c>
      <c r="W11">
        <v>401</v>
      </c>
      <c r="X11">
        <v>352</v>
      </c>
      <c r="Y11">
        <v>381</v>
      </c>
      <c r="Z11">
        <v>356</v>
      </c>
      <c r="AA11">
        <v>397</v>
      </c>
      <c r="AB11">
        <v>515</v>
      </c>
      <c r="AC11">
        <v>533</v>
      </c>
      <c r="AD11">
        <v>522</v>
      </c>
      <c r="AE11">
        <v>376</v>
      </c>
      <c r="AF11">
        <v>351</v>
      </c>
      <c r="AG11">
        <v>448</v>
      </c>
      <c r="AH11">
        <v>415</v>
      </c>
      <c r="AI11">
        <v>434</v>
      </c>
      <c r="AJ11">
        <v>424</v>
      </c>
      <c r="AK11">
        <v>438</v>
      </c>
      <c r="AL11">
        <v>546</v>
      </c>
      <c r="AM11">
        <v>522</v>
      </c>
      <c r="AN11">
        <v>427</v>
      </c>
      <c r="AO11">
        <v>463</v>
      </c>
    </row>
    <row r="12" spans="1:41" x14ac:dyDescent="0.35">
      <c r="A12">
        <v>8</v>
      </c>
      <c r="B12">
        <v>544</v>
      </c>
      <c r="C12">
        <v>438</v>
      </c>
      <c r="D12">
        <v>449</v>
      </c>
      <c r="E12">
        <v>617</v>
      </c>
      <c r="F12">
        <v>583</v>
      </c>
      <c r="G12">
        <v>601</v>
      </c>
      <c r="I12">
        <v>658</v>
      </c>
      <c r="J12">
        <v>640</v>
      </c>
      <c r="K12">
        <v>481</v>
      </c>
      <c r="L12">
        <v>383</v>
      </c>
      <c r="M12">
        <v>460</v>
      </c>
      <c r="N12">
        <v>406</v>
      </c>
      <c r="O12">
        <v>599</v>
      </c>
      <c r="P12">
        <v>591</v>
      </c>
      <c r="Q12">
        <v>371</v>
      </c>
      <c r="R12">
        <v>500</v>
      </c>
      <c r="S12">
        <v>514</v>
      </c>
      <c r="T12">
        <v>573</v>
      </c>
      <c r="U12">
        <v>439</v>
      </c>
      <c r="V12">
        <v>400</v>
      </c>
      <c r="W12">
        <v>493</v>
      </c>
      <c r="X12">
        <v>460</v>
      </c>
      <c r="Y12">
        <v>401</v>
      </c>
      <c r="Z12">
        <v>509</v>
      </c>
      <c r="AA12">
        <v>443</v>
      </c>
      <c r="AB12">
        <v>455</v>
      </c>
      <c r="AC12">
        <v>398</v>
      </c>
      <c r="AD12">
        <v>505</v>
      </c>
      <c r="AE12">
        <v>464</v>
      </c>
      <c r="AF12">
        <v>405</v>
      </c>
      <c r="AG12">
        <v>543</v>
      </c>
      <c r="AH12">
        <v>520</v>
      </c>
      <c r="AI12">
        <v>479</v>
      </c>
      <c r="AJ12">
        <v>588</v>
      </c>
      <c r="AK12">
        <v>440</v>
      </c>
      <c r="AL12">
        <v>555</v>
      </c>
      <c r="AM12">
        <v>498</v>
      </c>
      <c r="AN12">
        <v>511</v>
      </c>
      <c r="AO12">
        <v>525</v>
      </c>
    </row>
    <row r="13" spans="1:41" x14ac:dyDescent="0.35">
      <c r="A13">
        <v>9</v>
      </c>
      <c r="B13">
        <v>373</v>
      </c>
      <c r="C13">
        <v>468</v>
      </c>
      <c r="D13">
        <v>368</v>
      </c>
      <c r="E13">
        <v>483</v>
      </c>
      <c r="F13">
        <v>498</v>
      </c>
      <c r="G13">
        <v>422</v>
      </c>
      <c r="H13">
        <v>497</v>
      </c>
      <c r="I13">
        <v>389</v>
      </c>
      <c r="J13">
        <v>531</v>
      </c>
      <c r="K13">
        <v>442</v>
      </c>
      <c r="L13">
        <v>392</v>
      </c>
      <c r="M13">
        <v>421</v>
      </c>
      <c r="N13">
        <v>445</v>
      </c>
      <c r="O13">
        <v>552</v>
      </c>
      <c r="P13">
        <v>461</v>
      </c>
      <c r="Q13">
        <v>488</v>
      </c>
      <c r="R13">
        <v>426</v>
      </c>
      <c r="S13">
        <v>420</v>
      </c>
      <c r="T13">
        <v>428</v>
      </c>
      <c r="V13">
        <v>438</v>
      </c>
      <c r="X13">
        <v>519</v>
      </c>
      <c r="Y13">
        <v>362</v>
      </c>
      <c r="Z13">
        <v>429</v>
      </c>
      <c r="AA13">
        <v>441</v>
      </c>
      <c r="AB13">
        <v>426</v>
      </c>
      <c r="AC13">
        <v>774</v>
      </c>
      <c r="AD13">
        <v>488</v>
      </c>
      <c r="AE13">
        <v>417</v>
      </c>
      <c r="AF13">
        <v>613</v>
      </c>
      <c r="AG13">
        <v>526</v>
      </c>
      <c r="AH13">
        <v>421</v>
      </c>
      <c r="AI13">
        <v>425</v>
      </c>
      <c r="AJ13">
        <v>511</v>
      </c>
      <c r="AL13">
        <v>577</v>
      </c>
      <c r="AM13">
        <v>611</v>
      </c>
      <c r="AN13">
        <v>520</v>
      </c>
      <c r="AO13">
        <v>543</v>
      </c>
    </row>
    <row r="14" spans="1:41" x14ac:dyDescent="0.35">
      <c r="A14">
        <v>10</v>
      </c>
      <c r="B14">
        <v>429</v>
      </c>
      <c r="C14">
        <v>383</v>
      </c>
      <c r="D14">
        <v>373</v>
      </c>
      <c r="E14">
        <v>335</v>
      </c>
      <c r="F14">
        <v>349</v>
      </c>
      <c r="G14">
        <v>343</v>
      </c>
      <c r="H14">
        <v>316</v>
      </c>
      <c r="I14">
        <v>321</v>
      </c>
      <c r="K14">
        <v>426</v>
      </c>
      <c r="L14">
        <v>377</v>
      </c>
      <c r="M14">
        <v>465</v>
      </c>
      <c r="N14">
        <v>327</v>
      </c>
      <c r="O14">
        <v>380</v>
      </c>
      <c r="P14">
        <v>436</v>
      </c>
      <c r="Q14">
        <v>407</v>
      </c>
      <c r="R14">
        <v>463</v>
      </c>
      <c r="S14">
        <v>372</v>
      </c>
      <c r="T14">
        <v>554</v>
      </c>
      <c r="U14">
        <v>416</v>
      </c>
      <c r="V14">
        <v>375</v>
      </c>
      <c r="W14">
        <v>405</v>
      </c>
      <c r="X14">
        <v>397</v>
      </c>
      <c r="Y14">
        <v>470</v>
      </c>
      <c r="Z14">
        <v>370</v>
      </c>
      <c r="AA14">
        <v>434</v>
      </c>
      <c r="AB14">
        <v>367</v>
      </c>
      <c r="AC14">
        <v>380</v>
      </c>
      <c r="AD14">
        <v>366</v>
      </c>
      <c r="AE14">
        <v>398</v>
      </c>
      <c r="AF14">
        <v>369</v>
      </c>
      <c r="AG14">
        <v>358</v>
      </c>
      <c r="AH14">
        <v>328</v>
      </c>
      <c r="AI14">
        <v>332</v>
      </c>
      <c r="AJ14">
        <v>404</v>
      </c>
      <c r="AK14">
        <v>417</v>
      </c>
      <c r="AL14">
        <v>320</v>
      </c>
      <c r="AM14">
        <v>375</v>
      </c>
      <c r="AN14">
        <v>339</v>
      </c>
      <c r="AO14">
        <v>358</v>
      </c>
    </row>
    <row r="15" spans="1:41" x14ac:dyDescent="0.35">
      <c r="A15">
        <v>11</v>
      </c>
      <c r="B15">
        <v>368</v>
      </c>
      <c r="C15">
        <v>322</v>
      </c>
      <c r="D15">
        <v>372</v>
      </c>
      <c r="E15">
        <v>329</v>
      </c>
      <c r="F15">
        <v>333</v>
      </c>
      <c r="G15">
        <v>337</v>
      </c>
      <c r="H15">
        <v>324</v>
      </c>
      <c r="J15">
        <v>388</v>
      </c>
      <c r="K15">
        <v>336</v>
      </c>
      <c r="L15">
        <v>431</v>
      </c>
      <c r="N15">
        <v>356</v>
      </c>
      <c r="O15">
        <v>336</v>
      </c>
      <c r="P15">
        <v>373</v>
      </c>
      <c r="Q15">
        <v>338</v>
      </c>
      <c r="R15">
        <v>387</v>
      </c>
      <c r="S15">
        <v>371</v>
      </c>
      <c r="T15">
        <v>343</v>
      </c>
      <c r="U15">
        <v>344</v>
      </c>
      <c r="V15">
        <v>341</v>
      </c>
      <c r="W15">
        <v>374</v>
      </c>
      <c r="X15">
        <v>436</v>
      </c>
      <c r="Y15">
        <v>350</v>
      </c>
      <c r="Z15">
        <v>367</v>
      </c>
      <c r="AA15">
        <v>377</v>
      </c>
      <c r="AB15">
        <v>340</v>
      </c>
      <c r="AE15">
        <v>588</v>
      </c>
      <c r="AF15">
        <v>340</v>
      </c>
      <c r="AG15">
        <v>390</v>
      </c>
      <c r="AH15">
        <v>418</v>
      </c>
      <c r="AI15">
        <v>740</v>
      </c>
      <c r="AJ15">
        <v>373</v>
      </c>
      <c r="AK15">
        <v>369</v>
      </c>
      <c r="AL15">
        <v>330</v>
      </c>
      <c r="AM15">
        <v>382</v>
      </c>
      <c r="AN15">
        <v>349</v>
      </c>
      <c r="AO15">
        <v>359</v>
      </c>
    </row>
    <row r="16" spans="1:41" x14ac:dyDescent="0.35">
      <c r="A16">
        <v>12</v>
      </c>
      <c r="B16">
        <v>454</v>
      </c>
      <c r="D16">
        <v>387</v>
      </c>
      <c r="E16">
        <v>418</v>
      </c>
      <c r="F16">
        <v>336</v>
      </c>
      <c r="G16">
        <v>450</v>
      </c>
      <c r="I16">
        <v>476</v>
      </c>
      <c r="J16">
        <v>404</v>
      </c>
      <c r="K16">
        <v>503</v>
      </c>
      <c r="L16">
        <v>506</v>
      </c>
      <c r="M16">
        <v>441</v>
      </c>
      <c r="N16">
        <v>511</v>
      </c>
      <c r="O16">
        <v>450</v>
      </c>
      <c r="Q16">
        <v>538</v>
      </c>
      <c r="R16">
        <v>612</v>
      </c>
      <c r="S16">
        <v>429</v>
      </c>
      <c r="T16">
        <v>410</v>
      </c>
      <c r="U16">
        <v>391</v>
      </c>
      <c r="V16">
        <v>511</v>
      </c>
      <c r="W16">
        <v>567</v>
      </c>
      <c r="X16">
        <v>501</v>
      </c>
      <c r="Y16">
        <v>581</v>
      </c>
      <c r="Z16">
        <v>438</v>
      </c>
      <c r="AA16">
        <v>410</v>
      </c>
      <c r="AB16">
        <v>394</v>
      </c>
      <c r="AC16">
        <v>524</v>
      </c>
      <c r="AD16">
        <v>471</v>
      </c>
      <c r="AE16">
        <v>448</v>
      </c>
      <c r="AF16">
        <v>538</v>
      </c>
      <c r="AG16">
        <v>370</v>
      </c>
      <c r="AI16">
        <v>467</v>
      </c>
      <c r="AJ16">
        <v>425</v>
      </c>
      <c r="AK16">
        <v>448</v>
      </c>
      <c r="AL16">
        <v>486</v>
      </c>
      <c r="AM16">
        <v>388</v>
      </c>
      <c r="AN16">
        <v>415</v>
      </c>
      <c r="AO16">
        <v>376</v>
      </c>
    </row>
    <row r="17" spans="1:41" x14ac:dyDescent="0.35">
      <c r="A17">
        <v>13</v>
      </c>
      <c r="B17">
        <v>1131</v>
      </c>
      <c r="C17">
        <v>542</v>
      </c>
      <c r="D17">
        <v>617</v>
      </c>
      <c r="E17">
        <v>557</v>
      </c>
      <c r="F17">
        <v>481</v>
      </c>
      <c r="G17">
        <v>586</v>
      </c>
      <c r="H17">
        <v>583</v>
      </c>
      <c r="I17">
        <v>498</v>
      </c>
      <c r="J17">
        <v>541</v>
      </c>
      <c r="K17">
        <v>486</v>
      </c>
      <c r="L17">
        <v>710</v>
      </c>
      <c r="N17">
        <v>597</v>
      </c>
      <c r="O17">
        <v>509</v>
      </c>
      <c r="P17">
        <v>587</v>
      </c>
      <c r="Q17">
        <v>610</v>
      </c>
      <c r="R17">
        <v>535</v>
      </c>
      <c r="S17">
        <v>586</v>
      </c>
      <c r="T17">
        <v>624</v>
      </c>
      <c r="U17">
        <v>449</v>
      </c>
      <c r="V17">
        <v>397</v>
      </c>
      <c r="W17">
        <v>403</v>
      </c>
      <c r="X17">
        <v>768</v>
      </c>
      <c r="Y17">
        <v>587</v>
      </c>
      <c r="Z17">
        <v>587</v>
      </c>
      <c r="AA17">
        <v>593</v>
      </c>
      <c r="AB17">
        <v>656</v>
      </c>
      <c r="AC17">
        <v>575</v>
      </c>
      <c r="AD17">
        <v>429</v>
      </c>
      <c r="AE17">
        <v>613</v>
      </c>
      <c r="AF17">
        <v>617</v>
      </c>
      <c r="AG17">
        <v>649</v>
      </c>
      <c r="AH17">
        <v>636</v>
      </c>
      <c r="AI17">
        <v>419</v>
      </c>
      <c r="AJ17">
        <v>617</v>
      </c>
      <c r="AL17">
        <v>658</v>
      </c>
      <c r="AM17">
        <v>632</v>
      </c>
      <c r="AN17">
        <v>550</v>
      </c>
      <c r="AO17">
        <v>628</v>
      </c>
    </row>
    <row r="18" spans="1:41" x14ac:dyDescent="0.35">
      <c r="A18">
        <v>14</v>
      </c>
      <c r="B18">
        <v>406</v>
      </c>
      <c r="C18">
        <v>405</v>
      </c>
      <c r="D18">
        <v>478</v>
      </c>
      <c r="F18">
        <v>339</v>
      </c>
      <c r="G18">
        <v>432</v>
      </c>
      <c r="H18">
        <v>454</v>
      </c>
      <c r="I18">
        <v>394</v>
      </c>
      <c r="J18">
        <v>345</v>
      </c>
      <c r="K18">
        <v>447</v>
      </c>
      <c r="L18">
        <v>354</v>
      </c>
      <c r="M18">
        <v>324</v>
      </c>
      <c r="N18">
        <v>441</v>
      </c>
      <c r="O18">
        <v>328</v>
      </c>
      <c r="P18">
        <v>449</v>
      </c>
      <c r="Q18">
        <v>581</v>
      </c>
      <c r="R18">
        <v>439</v>
      </c>
      <c r="S18">
        <v>404</v>
      </c>
      <c r="T18">
        <v>327</v>
      </c>
      <c r="U18">
        <v>596</v>
      </c>
      <c r="V18">
        <v>323</v>
      </c>
      <c r="W18">
        <v>465</v>
      </c>
      <c r="X18">
        <v>408</v>
      </c>
      <c r="Y18">
        <v>632</v>
      </c>
      <c r="Z18">
        <v>482</v>
      </c>
      <c r="AA18">
        <v>419</v>
      </c>
      <c r="AB18">
        <v>552</v>
      </c>
      <c r="AC18">
        <v>505</v>
      </c>
      <c r="AD18">
        <v>404</v>
      </c>
      <c r="AE18">
        <v>485</v>
      </c>
      <c r="AF18">
        <v>340</v>
      </c>
      <c r="AH18">
        <v>521</v>
      </c>
      <c r="AI18">
        <v>489</v>
      </c>
      <c r="AJ18">
        <v>578</v>
      </c>
      <c r="AK18">
        <v>339</v>
      </c>
      <c r="AL18">
        <v>365</v>
      </c>
      <c r="AM18">
        <v>380</v>
      </c>
      <c r="AN18">
        <v>465</v>
      </c>
      <c r="AO18">
        <v>614</v>
      </c>
    </row>
    <row r="19" spans="1:41" x14ac:dyDescent="0.35">
      <c r="A19">
        <v>15</v>
      </c>
      <c r="B19">
        <v>456</v>
      </c>
      <c r="C19">
        <v>482</v>
      </c>
      <c r="D19">
        <v>448</v>
      </c>
      <c r="E19">
        <v>446</v>
      </c>
      <c r="F19">
        <v>363</v>
      </c>
      <c r="G19">
        <v>438</v>
      </c>
      <c r="H19">
        <v>444</v>
      </c>
      <c r="I19">
        <v>328</v>
      </c>
      <c r="J19">
        <v>359</v>
      </c>
      <c r="K19">
        <v>442</v>
      </c>
      <c r="L19">
        <v>416</v>
      </c>
      <c r="M19">
        <v>461</v>
      </c>
      <c r="N19">
        <v>430</v>
      </c>
      <c r="O19">
        <v>474</v>
      </c>
      <c r="P19">
        <v>425</v>
      </c>
      <c r="Q19">
        <v>575</v>
      </c>
      <c r="R19">
        <v>420</v>
      </c>
      <c r="S19">
        <v>348</v>
      </c>
      <c r="T19">
        <v>425</v>
      </c>
      <c r="U19">
        <v>490</v>
      </c>
      <c r="V19">
        <v>559</v>
      </c>
      <c r="W19">
        <v>479</v>
      </c>
      <c r="X19">
        <v>395</v>
      </c>
      <c r="Y19">
        <v>406</v>
      </c>
      <c r="Z19">
        <v>448</v>
      </c>
      <c r="AA19">
        <v>407</v>
      </c>
      <c r="AB19">
        <v>365</v>
      </c>
      <c r="AC19">
        <v>422</v>
      </c>
      <c r="AD19">
        <v>383</v>
      </c>
      <c r="AE19">
        <v>431</v>
      </c>
      <c r="AF19">
        <v>341</v>
      </c>
      <c r="AH19">
        <v>369</v>
      </c>
      <c r="AI19">
        <v>411</v>
      </c>
      <c r="AJ19">
        <v>398</v>
      </c>
      <c r="AK19">
        <v>410</v>
      </c>
      <c r="AL19">
        <v>427</v>
      </c>
      <c r="AM19">
        <v>447</v>
      </c>
      <c r="AN19">
        <v>495</v>
      </c>
      <c r="AO19">
        <v>424</v>
      </c>
    </row>
    <row r="20" spans="1:41" x14ac:dyDescent="0.35">
      <c r="A20">
        <v>16</v>
      </c>
      <c r="B20">
        <v>428</v>
      </c>
      <c r="C20">
        <v>448</v>
      </c>
      <c r="D20">
        <v>391</v>
      </c>
      <c r="E20">
        <v>414</v>
      </c>
      <c r="F20">
        <v>483</v>
      </c>
      <c r="G20">
        <v>472</v>
      </c>
      <c r="H20">
        <v>326</v>
      </c>
      <c r="I20">
        <v>481</v>
      </c>
      <c r="J20">
        <v>417</v>
      </c>
      <c r="K20">
        <v>502</v>
      </c>
      <c r="L20">
        <v>357</v>
      </c>
      <c r="M20">
        <v>508</v>
      </c>
      <c r="N20">
        <v>505</v>
      </c>
      <c r="O20">
        <v>433</v>
      </c>
      <c r="P20">
        <v>472</v>
      </c>
      <c r="Q20">
        <v>455</v>
      </c>
      <c r="R20">
        <v>399</v>
      </c>
      <c r="S20">
        <v>394</v>
      </c>
      <c r="T20">
        <v>415</v>
      </c>
      <c r="U20">
        <v>535</v>
      </c>
      <c r="V20">
        <v>523</v>
      </c>
      <c r="W20">
        <v>430</v>
      </c>
      <c r="X20">
        <v>390</v>
      </c>
      <c r="Y20">
        <v>646</v>
      </c>
      <c r="Z20">
        <v>443</v>
      </c>
      <c r="AA20">
        <v>476</v>
      </c>
      <c r="AB20">
        <v>377</v>
      </c>
      <c r="AC20">
        <v>398</v>
      </c>
      <c r="AD20">
        <v>626</v>
      </c>
      <c r="AE20">
        <v>342</v>
      </c>
      <c r="AF20">
        <v>357</v>
      </c>
      <c r="AG20">
        <v>390</v>
      </c>
      <c r="AH20">
        <v>379</v>
      </c>
      <c r="AI20">
        <v>455</v>
      </c>
      <c r="AJ20">
        <v>412</v>
      </c>
      <c r="AK20">
        <v>317</v>
      </c>
      <c r="AL20">
        <v>449</v>
      </c>
      <c r="AM20">
        <v>351</v>
      </c>
      <c r="AN20">
        <v>445</v>
      </c>
      <c r="AO20">
        <v>507</v>
      </c>
    </row>
    <row r="21" spans="1:41" x14ac:dyDescent="0.35">
      <c r="A21">
        <v>17</v>
      </c>
      <c r="C21">
        <v>481</v>
      </c>
      <c r="D21">
        <v>616</v>
      </c>
      <c r="E21">
        <v>403</v>
      </c>
      <c r="F21">
        <v>400</v>
      </c>
      <c r="G21">
        <v>459</v>
      </c>
      <c r="H21">
        <v>345</v>
      </c>
      <c r="I21">
        <v>640</v>
      </c>
      <c r="J21">
        <v>511</v>
      </c>
      <c r="K21">
        <v>449</v>
      </c>
      <c r="L21">
        <v>346</v>
      </c>
      <c r="M21">
        <v>449</v>
      </c>
      <c r="N21">
        <v>548</v>
      </c>
      <c r="O21">
        <v>637</v>
      </c>
      <c r="P21">
        <v>445</v>
      </c>
      <c r="Q21">
        <v>424</v>
      </c>
      <c r="R21">
        <v>430</v>
      </c>
      <c r="S21">
        <v>491</v>
      </c>
      <c r="U21">
        <v>503</v>
      </c>
      <c r="V21">
        <v>335</v>
      </c>
      <c r="W21">
        <v>438</v>
      </c>
      <c r="X21">
        <v>529</v>
      </c>
      <c r="Y21">
        <v>498</v>
      </c>
      <c r="Z21">
        <v>370</v>
      </c>
      <c r="AA21">
        <v>549</v>
      </c>
      <c r="AB21">
        <v>479</v>
      </c>
      <c r="AC21">
        <v>448</v>
      </c>
      <c r="AD21">
        <v>455</v>
      </c>
      <c r="AE21">
        <v>715</v>
      </c>
      <c r="AF21">
        <v>549</v>
      </c>
      <c r="AG21">
        <v>394</v>
      </c>
      <c r="AH21">
        <v>483</v>
      </c>
      <c r="AI21">
        <v>433</v>
      </c>
      <c r="AJ21">
        <v>371</v>
      </c>
      <c r="AL21">
        <v>477</v>
      </c>
      <c r="AM21">
        <v>463</v>
      </c>
      <c r="AN21">
        <v>496</v>
      </c>
      <c r="AO21">
        <v>495</v>
      </c>
    </row>
    <row r="24" spans="1:41" x14ac:dyDescent="0.35">
      <c r="A24" t="s">
        <v>61</v>
      </c>
      <c r="B24" s="1"/>
      <c r="C24" s="1"/>
      <c r="D24" s="1"/>
      <c r="E24" s="1"/>
    </row>
    <row r="25" spans="1:41" x14ac:dyDescent="0.35">
      <c r="B25" s="1"/>
      <c r="C25" s="1"/>
      <c r="D25" s="1"/>
      <c r="E25" s="1"/>
    </row>
    <row r="27" spans="1:41" x14ac:dyDescent="0.35">
      <c r="B27" s="1"/>
      <c r="C27" s="1"/>
      <c r="D27" s="1"/>
      <c r="E27" s="1"/>
    </row>
    <row r="28" spans="1:41" x14ac:dyDescent="0.35">
      <c r="B28" s="1"/>
      <c r="C28" s="1"/>
      <c r="D28" s="1"/>
      <c r="E2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8"/>
  <sheetViews>
    <sheetView topLeftCell="A25" zoomScale="90" zoomScaleNormal="90" workbookViewId="0">
      <selection activeCell="L10" sqref="L10"/>
    </sheetView>
  </sheetViews>
  <sheetFormatPr defaultRowHeight="14.5" x14ac:dyDescent="0.35"/>
  <cols>
    <col min="1" max="1" width="14.54296875" bestFit="1" customWidth="1"/>
    <col min="9" max="9" width="14.54296875" bestFit="1" customWidth="1"/>
  </cols>
  <sheetData>
    <row r="1" spans="1:15" x14ac:dyDescent="0.35">
      <c r="A1" s="3" t="s">
        <v>17</v>
      </c>
      <c r="B1" s="3"/>
      <c r="C1" s="3"/>
      <c r="D1" s="3"/>
      <c r="E1" s="3"/>
      <c r="F1" s="3"/>
      <c r="G1" s="3"/>
      <c r="I1" s="3" t="s">
        <v>18</v>
      </c>
      <c r="J1" s="3"/>
      <c r="K1" s="3"/>
      <c r="L1" s="3"/>
      <c r="M1" s="3"/>
      <c r="N1" s="3"/>
      <c r="O1" s="3"/>
    </row>
    <row r="3" spans="1:15" x14ac:dyDescent="0.3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  <c r="O3" t="s">
        <v>16</v>
      </c>
    </row>
    <row r="5" spans="1:15" x14ac:dyDescent="0.35">
      <c r="A5">
        <v>1</v>
      </c>
      <c r="B5">
        <v>0.159335</v>
      </c>
      <c r="C5">
        <v>0.18160000000000001</v>
      </c>
      <c r="D5">
        <v>0.15289</v>
      </c>
      <c r="E5">
        <v>0.20689099999999999</v>
      </c>
      <c r="F5">
        <v>0.152811</v>
      </c>
      <c r="G5">
        <v>0.144541</v>
      </c>
      <c r="I5">
        <v>1</v>
      </c>
      <c r="J5">
        <v>-2.64339E-2</v>
      </c>
      <c r="K5">
        <v>-9.4030799999999994E-3</v>
      </c>
      <c r="L5">
        <v>-1.25459E-2</v>
      </c>
      <c r="M5">
        <v>-1.8840200000000001E-2</v>
      </c>
      <c r="N5">
        <v>-2.1726599999999999E-3</v>
      </c>
      <c r="O5">
        <v>-2.9144499999999999E-3</v>
      </c>
    </row>
    <row r="6" spans="1:15" x14ac:dyDescent="0.35">
      <c r="A6">
        <v>2</v>
      </c>
      <c r="B6">
        <v>0.20227600000000001</v>
      </c>
      <c r="C6">
        <v>0.15920699999999999</v>
      </c>
      <c r="D6">
        <v>0.17814099999999999</v>
      </c>
      <c r="E6">
        <v>0.14685300000000001</v>
      </c>
      <c r="F6">
        <v>0.134826</v>
      </c>
      <c r="G6">
        <v>0.120014</v>
      </c>
      <c r="I6">
        <v>2</v>
      </c>
      <c r="J6">
        <v>-1.9886600000000001E-2</v>
      </c>
      <c r="K6">
        <v>-9.0417499999999994E-3</v>
      </c>
      <c r="L6">
        <v>-3.3315499999999998E-2</v>
      </c>
      <c r="M6">
        <v>-1.0511899999999999E-2</v>
      </c>
      <c r="N6">
        <v>-2.2568000000000001E-2</v>
      </c>
      <c r="O6">
        <v>-2.1775300000000001E-2</v>
      </c>
    </row>
    <row r="7" spans="1:15" x14ac:dyDescent="0.35">
      <c r="A7">
        <v>3</v>
      </c>
      <c r="B7">
        <v>0.26638200000000001</v>
      </c>
      <c r="C7">
        <v>0.17252899999999999</v>
      </c>
      <c r="D7">
        <v>0.196295</v>
      </c>
      <c r="E7">
        <v>0.179087</v>
      </c>
      <c r="F7">
        <v>0.18665200000000001</v>
      </c>
      <c r="G7">
        <v>0.192802</v>
      </c>
      <c r="I7">
        <v>3</v>
      </c>
      <c r="J7">
        <v>2.8276900000000001E-2</v>
      </c>
      <c r="K7">
        <v>-1.44888E-3</v>
      </c>
      <c r="L7">
        <v>-7.3315899999999998E-3</v>
      </c>
      <c r="M7">
        <v>-2.20215E-4</v>
      </c>
      <c r="N7">
        <v>7.65039E-3</v>
      </c>
      <c r="O7">
        <v>-3.3278299999999997E-2</v>
      </c>
    </row>
    <row r="8" spans="1:15" x14ac:dyDescent="0.35">
      <c r="A8">
        <v>4</v>
      </c>
      <c r="B8">
        <v>0.248942</v>
      </c>
      <c r="C8">
        <v>0.19387299999999999</v>
      </c>
      <c r="D8">
        <v>0.20094200000000001</v>
      </c>
      <c r="E8">
        <v>0.210844</v>
      </c>
      <c r="F8">
        <v>0.21234800000000001</v>
      </c>
      <c r="G8">
        <v>0.241177</v>
      </c>
      <c r="I8">
        <v>4</v>
      </c>
      <c r="J8">
        <v>-3.0872400000000001E-2</v>
      </c>
      <c r="K8">
        <v>-2.17199E-2</v>
      </c>
      <c r="L8">
        <v>-2.16013E-2</v>
      </c>
      <c r="M8">
        <v>1.0331E-2</v>
      </c>
      <c r="N8">
        <v>-3.3039499999999999E-3</v>
      </c>
      <c r="O8">
        <v>-3.2405099999999999E-2</v>
      </c>
    </row>
    <row r="9" spans="1:15" x14ac:dyDescent="0.35">
      <c r="A9">
        <v>5</v>
      </c>
      <c r="B9">
        <v>0.23339799999999999</v>
      </c>
      <c r="C9">
        <v>0.20430300000000001</v>
      </c>
      <c r="D9" t="s">
        <v>62</v>
      </c>
      <c r="E9">
        <v>0.162165</v>
      </c>
      <c r="F9">
        <v>0.17383399999999999</v>
      </c>
      <c r="G9">
        <v>0.19247900000000001</v>
      </c>
      <c r="I9">
        <v>5</v>
      </c>
      <c r="J9">
        <v>2.5953899999999998E-2</v>
      </c>
      <c r="K9">
        <v>3.3436999999999998E-3</v>
      </c>
      <c r="L9" t="s">
        <v>62</v>
      </c>
      <c r="M9">
        <v>1.96758E-3</v>
      </c>
      <c r="N9">
        <v>-7.1726999999999997E-3</v>
      </c>
      <c r="O9">
        <v>-2.4825900000000001E-2</v>
      </c>
    </row>
    <row r="10" spans="1:15" x14ac:dyDescent="0.35">
      <c r="A10">
        <v>6</v>
      </c>
      <c r="B10">
        <v>0.21204500000000001</v>
      </c>
      <c r="C10">
        <v>0.17011999999999999</v>
      </c>
      <c r="D10">
        <v>0.168351</v>
      </c>
      <c r="E10">
        <v>0.20891000000000001</v>
      </c>
      <c r="F10">
        <v>0.18784100000000001</v>
      </c>
      <c r="G10">
        <v>0.18145800000000001</v>
      </c>
      <c r="I10">
        <v>6</v>
      </c>
      <c r="J10">
        <v>-2.65998E-2</v>
      </c>
      <c r="K10">
        <v>-2.03389E-3</v>
      </c>
      <c r="L10">
        <v>-1.12123E-2</v>
      </c>
      <c r="M10">
        <v>-1.2811400000000001E-2</v>
      </c>
      <c r="N10">
        <v>-2.4150700000000001E-2</v>
      </c>
      <c r="O10">
        <v>-3.3072999999999998E-2</v>
      </c>
    </row>
    <row r="11" spans="1:15" x14ac:dyDescent="0.35">
      <c r="A11">
        <v>7</v>
      </c>
      <c r="B11">
        <v>0.175927</v>
      </c>
      <c r="C11">
        <v>0.17763899999999999</v>
      </c>
      <c r="D11">
        <v>0.169935</v>
      </c>
      <c r="E11">
        <v>0.173432</v>
      </c>
      <c r="F11">
        <v>0.164049</v>
      </c>
      <c r="G11">
        <v>0.207787</v>
      </c>
      <c r="I11">
        <v>7</v>
      </c>
      <c r="J11">
        <v>-3.6248500000000002E-3</v>
      </c>
      <c r="K11">
        <v>-7.2575699999999996E-3</v>
      </c>
      <c r="L11">
        <v>1.77681E-3</v>
      </c>
      <c r="M11">
        <v>6.69814E-3</v>
      </c>
      <c r="N11">
        <v>1.46902E-2</v>
      </c>
      <c r="O11">
        <v>-1.1433499999999999E-2</v>
      </c>
    </row>
    <row r="12" spans="1:15" x14ac:dyDescent="0.35">
      <c r="A12">
        <v>8</v>
      </c>
      <c r="B12">
        <v>0.20077400000000001</v>
      </c>
      <c r="C12">
        <v>0.154722</v>
      </c>
      <c r="D12">
        <v>0.19061700000000001</v>
      </c>
      <c r="E12">
        <v>0.19579199999999999</v>
      </c>
      <c r="F12">
        <v>0.17617099999999999</v>
      </c>
      <c r="G12">
        <v>0.16569200000000001</v>
      </c>
      <c r="I12">
        <v>8</v>
      </c>
      <c r="J12">
        <v>3.3593100000000001E-2</v>
      </c>
      <c r="K12">
        <v>-8.7328100000000006E-3</v>
      </c>
      <c r="L12">
        <v>4.9955599999999996E-3</v>
      </c>
      <c r="M12">
        <v>1.9614900000000001E-2</v>
      </c>
      <c r="N12">
        <v>1.9159800000000001E-2</v>
      </c>
      <c r="O12">
        <v>5.4439500000000004E-3</v>
      </c>
    </row>
    <row r="13" spans="1:15" x14ac:dyDescent="0.35">
      <c r="A13">
        <v>9</v>
      </c>
      <c r="B13">
        <v>0.17000499999999999</v>
      </c>
      <c r="C13">
        <v>0.15152199999999999</v>
      </c>
      <c r="D13">
        <v>0.14093700000000001</v>
      </c>
      <c r="E13">
        <v>0.14830399999999999</v>
      </c>
      <c r="F13">
        <v>0.143877</v>
      </c>
      <c r="G13">
        <v>0.159164</v>
      </c>
      <c r="I13">
        <v>9</v>
      </c>
      <c r="J13">
        <v>-1.1850599999999999E-2</v>
      </c>
      <c r="K13">
        <v>1.7900399999999999E-3</v>
      </c>
      <c r="L13">
        <v>4.2547399999999999E-3</v>
      </c>
      <c r="M13">
        <v>1.8037999999999998E-2</v>
      </c>
      <c r="N13">
        <v>2.0117599999999999E-2</v>
      </c>
      <c r="O13">
        <v>1.0424299999999999E-2</v>
      </c>
    </row>
    <row r="14" spans="1:15" x14ac:dyDescent="0.35">
      <c r="A14">
        <v>10</v>
      </c>
      <c r="B14">
        <v>0.16076099999999999</v>
      </c>
      <c r="C14">
        <v>0.20893700000000001</v>
      </c>
      <c r="D14">
        <v>0.230348</v>
      </c>
      <c r="E14">
        <v>0.20261100000000001</v>
      </c>
      <c r="F14">
        <v>0.203898</v>
      </c>
      <c r="G14">
        <v>0.224915</v>
      </c>
      <c r="I14">
        <v>10</v>
      </c>
      <c r="J14">
        <v>-2.2091799999999998E-3</v>
      </c>
      <c r="K14">
        <v>-3.10602E-2</v>
      </c>
      <c r="L14">
        <v>-1.9433700000000002E-2</v>
      </c>
      <c r="M14">
        <v>-3.6698700000000001E-2</v>
      </c>
      <c r="N14">
        <v>-3.4482699999999998E-2</v>
      </c>
      <c r="O14">
        <v>-1.6676900000000001E-2</v>
      </c>
    </row>
    <row r="15" spans="1:15" x14ac:dyDescent="0.35">
      <c r="A15">
        <v>11</v>
      </c>
      <c r="B15" t="s">
        <v>62</v>
      </c>
      <c r="C15" t="s">
        <v>62</v>
      </c>
      <c r="D15" t="s">
        <v>62</v>
      </c>
      <c r="E15" t="s">
        <v>62</v>
      </c>
      <c r="F15" t="s">
        <v>62</v>
      </c>
      <c r="G15" t="s">
        <v>62</v>
      </c>
      <c r="I15">
        <v>11</v>
      </c>
      <c r="J15" t="s">
        <v>62</v>
      </c>
      <c r="K15" t="s">
        <v>62</v>
      </c>
      <c r="L15" t="s">
        <v>62</v>
      </c>
      <c r="M15" t="s">
        <v>62</v>
      </c>
      <c r="N15" t="s">
        <v>62</v>
      </c>
      <c r="O15" t="s">
        <v>62</v>
      </c>
    </row>
    <row r="16" spans="1:15" x14ac:dyDescent="0.35">
      <c r="A16">
        <v>12</v>
      </c>
      <c r="B16">
        <v>0.214194</v>
      </c>
      <c r="C16">
        <v>0.16520599999999999</v>
      </c>
      <c r="D16">
        <v>0.13248799999999999</v>
      </c>
      <c r="E16">
        <v>0.15071499999999999</v>
      </c>
      <c r="F16">
        <v>0.14135300000000001</v>
      </c>
      <c r="G16">
        <v>0.13353899999999999</v>
      </c>
      <c r="I16">
        <v>12</v>
      </c>
      <c r="J16">
        <v>-2.7334000000000001E-2</v>
      </c>
      <c r="K16">
        <v>5.1415499999999999E-3</v>
      </c>
      <c r="L16">
        <v>-5.2251299999999995E-4</v>
      </c>
      <c r="M16">
        <v>3.8569E-4</v>
      </c>
      <c r="N16">
        <v>4.0185000000000004E-3</v>
      </c>
      <c r="O16">
        <v>6.9140099999999999E-3</v>
      </c>
    </row>
    <row r="17" spans="1:15" x14ac:dyDescent="0.35">
      <c r="A17">
        <v>13</v>
      </c>
      <c r="B17">
        <v>0.72862899999999997</v>
      </c>
      <c r="C17">
        <v>0.25292900000000001</v>
      </c>
      <c r="D17">
        <v>0.246471</v>
      </c>
      <c r="E17">
        <v>0.23485900000000001</v>
      </c>
      <c r="F17">
        <v>0.23216600000000001</v>
      </c>
      <c r="G17">
        <v>0.25093399999999999</v>
      </c>
      <c r="I17">
        <v>13</v>
      </c>
      <c r="J17">
        <v>-0.39904200000000001</v>
      </c>
      <c r="K17">
        <v>1.59843E-2</v>
      </c>
      <c r="L17">
        <v>-7.6450700000000003E-3</v>
      </c>
      <c r="M17">
        <v>-4.3938699999999997E-2</v>
      </c>
      <c r="N17">
        <v>-3.5301100000000002E-2</v>
      </c>
      <c r="O17">
        <v>-2.6439399999999998E-2</v>
      </c>
    </row>
    <row r="18" spans="1:15" x14ac:dyDescent="0.35">
      <c r="A18">
        <v>14</v>
      </c>
      <c r="B18">
        <v>0.55625400000000003</v>
      </c>
      <c r="C18">
        <v>0.24149300000000001</v>
      </c>
      <c r="D18">
        <v>0.28317199999999998</v>
      </c>
      <c r="E18">
        <v>0.27472000000000002</v>
      </c>
      <c r="F18">
        <v>0.25253999999999999</v>
      </c>
      <c r="G18">
        <v>0.29073500000000002</v>
      </c>
      <c r="I18">
        <v>14</v>
      </c>
      <c r="J18">
        <v>0.129436</v>
      </c>
      <c r="K18">
        <v>2.0083299999999998E-2</v>
      </c>
      <c r="L18">
        <v>1.57045E-2</v>
      </c>
      <c r="M18">
        <v>6.5246999999999999E-2</v>
      </c>
      <c r="N18">
        <v>3.1575300000000001E-2</v>
      </c>
      <c r="O18">
        <v>-9.3024899999999994E-2</v>
      </c>
    </row>
    <row r="19" spans="1:15" x14ac:dyDescent="0.35">
      <c r="A19">
        <v>15</v>
      </c>
      <c r="B19">
        <v>0.12540499999999999</v>
      </c>
      <c r="C19">
        <v>0.107184</v>
      </c>
      <c r="D19">
        <v>0.102447</v>
      </c>
      <c r="E19">
        <v>9.0261800000000003E-2</v>
      </c>
      <c r="F19">
        <v>0.100883</v>
      </c>
      <c r="G19">
        <v>0.103938</v>
      </c>
      <c r="I19">
        <v>15</v>
      </c>
      <c r="J19">
        <v>-8.3081400000000003E-3</v>
      </c>
      <c r="K19">
        <v>-1.70873E-2</v>
      </c>
      <c r="L19">
        <v>-6.2413E-3</v>
      </c>
      <c r="M19">
        <v>-1.3194000000000001E-2</v>
      </c>
      <c r="N19">
        <v>5.7256899999999999E-4</v>
      </c>
      <c r="O19">
        <v>-7.3650800000000004E-3</v>
      </c>
    </row>
    <row r="20" spans="1:15" x14ac:dyDescent="0.35">
      <c r="A20">
        <v>16</v>
      </c>
      <c r="B20">
        <v>0.23543700000000001</v>
      </c>
      <c r="C20">
        <v>0.19217000000000001</v>
      </c>
      <c r="D20">
        <v>0.20133300000000001</v>
      </c>
      <c r="E20">
        <v>0.19975000000000001</v>
      </c>
      <c r="F20">
        <v>0.18775500000000001</v>
      </c>
      <c r="G20">
        <v>0.18346100000000001</v>
      </c>
      <c r="I20">
        <v>16</v>
      </c>
      <c r="J20">
        <v>-9.2817300000000002E-4</v>
      </c>
      <c r="K20">
        <v>-2.7791199999999999E-2</v>
      </c>
      <c r="L20">
        <v>-3.07564E-2</v>
      </c>
      <c r="M20">
        <v>-4.49062E-2</v>
      </c>
      <c r="N20">
        <v>-2.8214099999999999E-2</v>
      </c>
      <c r="O20">
        <v>1.5949499999999998E-2</v>
      </c>
    </row>
    <row r="21" spans="1:15" x14ac:dyDescent="0.35">
      <c r="A21">
        <v>17</v>
      </c>
      <c r="B21">
        <v>0.19666700000000001</v>
      </c>
      <c r="C21">
        <v>0.148202</v>
      </c>
      <c r="D21">
        <v>0.16636200000000001</v>
      </c>
      <c r="E21">
        <v>0.148641</v>
      </c>
      <c r="F21">
        <v>0.182946</v>
      </c>
      <c r="G21">
        <v>0.15123300000000001</v>
      </c>
      <c r="I21">
        <v>17</v>
      </c>
      <c r="J21">
        <v>-3.5942599999999998E-2</v>
      </c>
      <c r="K21">
        <v>-4.0753400000000002E-3</v>
      </c>
      <c r="L21">
        <v>-1.44455E-2</v>
      </c>
      <c r="M21">
        <v>-1.7495500000000001E-2</v>
      </c>
      <c r="N21">
        <v>-3.1511200000000003E-2</v>
      </c>
      <c r="O21">
        <v>-6.7490199999999997E-3</v>
      </c>
    </row>
    <row r="24" spans="1:15" x14ac:dyDescent="0.35">
      <c r="A24" t="s">
        <v>1</v>
      </c>
      <c r="B24" s="1">
        <f>AVERAGE(B5,B20:B21,B15:B18)</f>
        <v>0.34841933333333336</v>
      </c>
      <c r="C24" s="1">
        <f t="shared" ref="C24:E24" si="0">AVERAGE(C5,C20:C21,C15:C18)</f>
        <v>0.19693333333333332</v>
      </c>
      <c r="D24" s="1">
        <f t="shared" si="0"/>
        <v>0.19711933333333334</v>
      </c>
      <c r="E24" s="1">
        <f t="shared" si="0"/>
        <v>0.202596</v>
      </c>
      <c r="F24" s="1">
        <f t="shared" ref="F24:G24" si="1">AVERAGE(F5,F20:F21,F15:F18)</f>
        <v>0.19159516666666665</v>
      </c>
      <c r="G24" s="1">
        <f t="shared" si="1"/>
        <v>0.19240716666666668</v>
      </c>
      <c r="I24" t="s">
        <v>1</v>
      </c>
      <c r="J24" s="1">
        <f>AVERAGE(J5,J20:J21,J15:J18)</f>
        <v>-6.0040778833333336E-2</v>
      </c>
      <c r="K24" s="1">
        <f t="shared" ref="K24:M24" si="2">AVERAGE(K5,K20:K21,K15:K18)</f>
        <v>-1.0078333333332171E-5</v>
      </c>
      <c r="L24" s="1">
        <f t="shared" si="2"/>
        <v>-8.3684805000000025E-3</v>
      </c>
      <c r="M24" s="1">
        <f t="shared" si="2"/>
        <v>-9.9246516666666677E-3</v>
      </c>
      <c r="N24" s="1">
        <f t="shared" ref="N24:O24" si="3">AVERAGE(N5,N20:N21,N15:N18)</f>
        <v>-1.0267543333333332E-2</v>
      </c>
      <c r="O24" s="1">
        <f t="shared" si="3"/>
        <v>-1.7710710000000001E-2</v>
      </c>
    </row>
    <row r="25" spans="1:15" x14ac:dyDescent="0.35">
      <c r="A25" t="s">
        <v>2</v>
      </c>
      <c r="B25" s="1">
        <f>STDEV(B5,B20:B21,B15:B18)</f>
        <v>0.23550700322212648</v>
      </c>
      <c r="C25" s="1">
        <f t="shared" ref="C25:E25" si="4">STDEV(C5,C20:C21,C15:C18)</f>
        <v>4.1857485742297813E-2</v>
      </c>
      <c r="D25" s="1">
        <f t="shared" si="4"/>
        <v>5.8202852437545131E-2</v>
      </c>
      <c r="E25" s="1">
        <f t="shared" si="4"/>
        <v>4.8728019602688653E-2</v>
      </c>
      <c r="F25" s="1">
        <f t="shared" ref="F25:G25" si="5">STDEV(F5,F20:F21,F15:F18)</f>
        <v>4.35391940367146E-2</v>
      </c>
      <c r="G25" s="1">
        <f t="shared" si="5"/>
        <v>6.42272993124159E-2</v>
      </c>
      <c r="I25" t="s">
        <v>2</v>
      </c>
      <c r="J25" s="1">
        <f>STDEV(J5,J20:J21,J15:J18)</f>
        <v>0.17725544039470745</v>
      </c>
      <c r="K25" s="1">
        <f t="shared" ref="K25:M25" si="6">STDEV(K5,K20:K21,K15:K18)</f>
        <v>1.7678511359204899E-2</v>
      </c>
      <c r="L25" s="1">
        <f t="shared" si="6"/>
        <v>1.5473789827555413E-2</v>
      </c>
      <c r="M25" s="1">
        <f t="shared" si="6"/>
        <v>4.0680583363487018E-2</v>
      </c>
      <c r="N25" s="1">
        <f t="shared" ref="N25:O25" si="7">STDEV(N5,N20:N21,N15:N18)</f>
        <v>2.6155276762689146E-2</v>
      </c>
      <c r="O25" s="1">
        <f t="shared" si="7"/>
        <v>3.9564862629455438E-2</v>
      </c>
    </row>
    <row r="27" spans="1:15" x14ac:dyDescent="0.35">
      <c r="A27" t="s">
        <v>0</v>
      </c>
      <c r="B27" s="1">
        <f>AVERAGE(B6:B14,B19)</f>
        <v>0.19959149999999998</v>
      </c>
      <c r="C27" s="1">
        <f t="shared" ref="C27:E27" si="8">AVERAGE(C6:C14,C19)</f>
        <v>0.17000359999999998</v>
      </c>
      <c r="D27" s="1">
        <f t="shared" si="8"/>
        <v>0.17533477777777778</v>
      </c>
      <c r="E27" s="1">
        <f t="shared" si="8"/>
        <v>0.17182597999999999</v>
      </c>
      <c r="F27" s="1">
        <f t="shared" ref="F27:G27" si="9">AVERAGE(F6:F14,F19)</f>
        <v>0.1684379</v>
      </c>
      <c r="G27" s="1">
        <f t="shared" si="9"/>
        <v>0.17894260000000001</v>
      </c>
      <c r="I27" t="s">
        <v>0</v>
      </c>
      <c r="J27" s="1">
        <f>AVERAGE(J6:J14,J19)</f>
        <v>-1.552767E-3</v>
      </c>
      <c r="K27" s="1">
        <f t="shared" ref="K27:M27" si="10">AVERAGE(K6:K14,K19)</f>
        <v>-9.3248560000000012E-3</v>
      </c>
      <c r="L27" s="1">
        <f t="shared" si="10"/>
        <v>-9.7898422222222233E-3</v>
      </c>
      <c r="M27" s="1">
        <f t="shared" si="10"/>
        <v>-1.6786595000000005E-3</v>
      </c>
      <c r="N27" s="1">
        <f t="shared" ref="N27:O27" si="11">AVERAGE(N6:N14,N19)</f>
        <v>-2.9487490999999997E-3</v>
      </c>
      <c r="O27" s="1">
        <f t="shared" si="11"/>
        <v>-1.6496482999999999E-2</v>
      </c>
    </row>
    <row r="28" spans="1:15" x14ac:dyDescent="0.35">
      <c r="A28" t="s">
        <v>3</v>
      </c>
      <c r="B28" s="1">
        <f>STDEV(B6:B14,B19)</f>
        <v>4.3011407719993892E-2</v>
      </c>
      <c r="C28" s="1">
        <f t="shared" ref="C28:E28" si="12">STDEV(C6:C14,C19)</f>
        <v>2.9748319863668309E-2</v>
      </c>
      <c r="D28" s="1">
        <f t="shared" si="12"/>
        <v>3.6974150736621879E-2</v>
      </c>
      <c r="E28" s="1">
        <f t="shared" si="12"/>
        <v>3.7115439994152816E-2</v>
      </c>
      <c r="F28" s="1">
        <f t="shared" ref="F28:G28" si="13">STDEV(F6:F14,F19)</f>
        <v>3.3827327251630179E-2</v>
      </c>
      <c r="G28" s="1">
        <f t="shared" si="13"/>
        <v>4.3288781179936675E-2</v>
      </c>
      <c r="I28" t="s">
        <v>3</v>
      </c>
      <c r="J28" s="1">
        <f>STDEV(J6:J14,J19)</f>
        <v>2.324073707628628E-2</v>
      </c>
      <c r="K28" s="1">
        <f t="shared" ref="K28:M28" si="14">STDEV(K6:K14,K19)</f>
        <v>1.1006283950918624E-2</v>
      </c>
      <c r="L28" s="1">
        <f t="shared" si="14"/>
        <v>1.3020539043523485E-2</v>
      </c>
      <c r="M28" s="1">
        <f t="shared" si="14"/>
        <v>1.7104117451858785E-2</v>
      </c>
      <c r="N28" s="1">
        <f t="shared" ref="N28:O28" si="15">STDEV(N6:N14,N19)</f>
        <v>1.9158734812023161E-2</v>
      </c>
      <c r="O28" s="1">
        <f t="shared" si="15"/>
        <v>1.5712343040729364E-2</v>
      </c>
    </row>
    <row r="31" spans="1:15" x14ac:dyDescent="0.35">
      <c r="A31" s="3" t="s">
        <v>19</v>
      </c>
      <c r="B31" s="3"/>
      <c r="C31" s="3"/>
      <c r="D31" s="3"/>
      <c r="E31" s="3"/>
      <c r="F31" s="3"/>
      <c r="G31" s="3"/>
      <c r="I31" s="3" t="s">
        <v>20</v>
      </c>
      <c r="J31" s="3"/>
      <c r="K31" s="3"/>
      <c r="L31" s="3"/>
      <c r="M31" s="3"/>
      <c r="N31" s="3"/>
      <c r="O31" s="3"/>
    </row>
    <row r="33" spans="1:15" x14ac:dyDescent="0.35">
      <c r="A33" t="s">
        <v>10</v>
      </c>
      <c r="B33" t="s">
        <v>11</v>
      </c>
      <c r="C33" t="s">
        <v>12</v>
      </c>
      <c r="D33" t="s">
        <v>13</v>
      </c>
      <c r="E33" t="s">
        <v>14</v>
      </c>
      <c r="F33" t="s">
        <v>15</v>
      </c>
      <c r="G33" t="s">
        <v>16</v>
      </c>
      <c r="I33" t="s">
        <v>10</v>
      </c>
      <c r="J33" t="s">
        <v>11</v>
      </c>
      <c r="K33" t="s">
        <v>12</v>
      </c>
      <c r="L33" t="s">
        <v>13</v>
      </c>
      <c r="M33" t="s">
        <v>14</v>
      </c>
      <c r="N33" t="s">
        <v>15</v>
      </c>
      <c r="O33" t="s">
        <v>16</v>
      </c>
    </row>
    <row r="35" spans="1:15" x14ac:dyDescent="0.35">
      <c r="A35">
        <v>1</v>
      </c>
      <c r="B35">
        <v>33.485300000000002</v>
      </c>
      <c r="C35">
        <v>44.608899999999998</v>
      </c>
      <c r="D35">
        <v>31.490200000000002</v>
      </c>
      <c r="E35">
        <v>57.572899999999997</v>
      </c>
      <c r="F35">
        <v>31.6647</v>
      </c>
      <c r="G35">
        <v>28.324200000000001</v>
      </c>
      <c r="I35">
        <v>1</v>
      </c>
      <c r="J35">
        <v>11.32</v>
      </c>
      <c r="K35">
        <v>9.5399999999999991</v>
      </c>
      <c r="L35">
        <v>12.18</v>
      </c>
      <c r="M35">
        <v>9.92</v>
      </c>
      <c r="N35">
        <v>12.1</v>
      </c>
      <c r="O35">
        <v>13.74</v>
      </c>
    </row>
    <row r="36" spans="1:15" x14ac:dyDescent="0.35">
      <c r="A36">
        <v>2</v>
      </c>
      <c r="B36">
        <v>54.956899999999997</v>
      </c>
      <c r="C36">
        <v>34.2667</v>
      </c>
      <c r="D36">
        <v>41.535499999999999</v>
      </c>
      <c r="E36">
        <v>29.099599999999999</v>
      </c>
      <c r="F36">
        <v>23.964099999999998</v>
      </c>
      <c r="G36">
        <v>18.892199999999999</v>
      </c>
      <c r="I36">
        <v>2</v>
      </c>
      <c r="J36">
        <v>9.1199999999999992</v>
      </c>
      <c r="K36">
        <v>12.1</v>
      </c>
      <c r="L36">
        <v>9.76</v>
      </c>
      <c r="M36">
        <v>13.16</v>
      </c>
      <c r="N36">
        <v>13.58</v>
      </c>
      <c r="O36">
        <v>13.58</v>
      </c>
    </row>
    <row r="37" spans="1:15" x14ac:dyDescent="0.35">
      <c r="A37">
        <v>3</v>
      </c>
      <c r="B37">
        <v>95.157300000000006</v>
      </c>
      <c r="C37">
        <v>40.369</v>
      </c>
      <c r="D37">
        <v>52.1873</v>
      </c>
      <c r="E37">
        <v>43.499000000000002</v>
      </c>
      <c r="F37">
        <v>47.1723</v>
      </c>
      <c r="G37">
        <v>48.914999999999999</v>
      </c>
      <c r="I37">
        <v>3</v>
      </c>
      <c r="J37">
        <v>9.14</v>
      </c>
      <c r="K37">
        <v>11.5</v>
      </c>
      <c r="L37">
        <v>9.36</v>
      </c>
      <c r="M37">
        <v>10.36</v>
      </c>
      <c r="N37">
        <v>9.08</v>
      </c>
      <c r="O37">
        <v>10.1</v>
      </c>
    </row>
    <row r="38" spans="1:15" x14ac:dyDescent="0.35">
      <c r="A38">
        <v>4</v>
      </c>
      <c r="B38">
        <v>82.759799999999998</v>
      </c>
      <c r="C38">
        <v>50.338799999999999</v>
      </c>
      <c r="D38">
        <v>54.131100000000004</v>
      </c>
      <c r="E38">
        <v>60.149500000000003</v>
      </c>
      <c r="F38">
        <v>61.142699999999998</v>
      </c>
      <c r="G38">
        <v>77.466200000000001</v>
      </c>
      <c r="I38">
        <v>4</v>
      </c>
      <c r="J38">
        <v>8.44</v>
      </c>
      <c r="K38">
        <v>12.26</v>
      </c>
      <c r="L38">
        <v>11.16</v>
      </c>
      <c r="M38">
        <v>9.6199999999999992</v>
      </c>
      <c r="N38">
        <v>9.4</v>
      </c>
      <c r="O38">
        <v>8.26</v>
      </c>
    </row>
    <row r="39" spans="1:15" x14ac:dyDescent="0.35">
      <c r="A39">
        <v>5</v>
      </c>
      <c r="B39">
        <v>72.969700000000003</v>
      </c>
      <c r="C39">
        <v>56.5959</v>
      </c>
      <c r="D39" t="s">
        <v>62</v>
      </c>
      <c r="E39">
        <v>35.661700000000003</v>
      </c>
      <c r="F39">
        <v>40.914999999999999</v>
      </c>
      <c r="G39">
        <v>49.412100000000002</v>
      </c>
      <c r="I39">
        <v>5</v>
      </c>
      <c r="J39">
        <v>9.34</v>
      </c>
      <c r="K39">
        <v>8.74</v>
      </c>
      <c r="L39" t="s">
        <v>62</v>
      </c>
      <c r="M39">
        <v>11.2</v>
      </c>
      <c r="N39">
        <v>9.8000000000000007</v>
      </c>
      <c r="O39">
        <v>10.18</v>
      </c>
    </row>
    <row r="40" spans="1:15" x14ac:dyDescent="0.35">
      <c r="A40">
        <v>6</v>
      </c>
      <c r="B40">
        <v>60.023400000000002</v>
      </c>
      <c r="C40">
        <v>39.2468</v>
      </c>
      <c r="D40">
        <v>38.2697</v>
      </c>
      <c r="E40">
        <v>58.970300000000002</v>
      </c>
      <c r="F40">
        <v>47.064500000000002</v>
      </c>
      <c r="G40">
        <v>43.174999999999997</v>
      </c>
      <c r="I40">
        <v>6</v>
      </c>
      <c r="J40">
        <v>8.84</v>
      </c>
      <c r="K40">
        <v>12.48</v>
      </c>
      <c r="L40">
        <v>9.94</v>
      </c>
      <c r="M40">
        <v>10.46</v>
      </c>
      <c r="N40">
        <v>10.92</v>
      </c>
      <c r="O40">
        <v>10.54</v>
      </c>
    </row>
    <row r="41" spans="1:15" x14ac:dyDescent="0.35">
      <c r="A41">
        <v>7</v>
      </c>
      <c r="B41">
        <v>41.959899999999998</v>
      </c>
      <c r="C41">
        <v>42.726999999999997</v>
      </c>
      <c r="D41">
        <v>39.162399999999998</v>
      </c>
      <c r="E41">
        <v>40.7348</v>
      </c>
      <c r="F41">
        <v>36.207900000000002</v>
      </c>
      <c r="G41">
        <v>58.381399999999999</v>
      </c>
      <c r="I41">
        <v>7</v>
      </c>
      <c r="J41">
        <v>8.3000000000000007</v>
      </c>
      <c r="K41">
        <v>9.0399999999999991</v>
      </c>
      <c r="L41">
        <v>9.9</v>
      </c>
      <c r="M41">
        <v>8.32</v>
      </c>
      <c r="N41">
        <v>9.6</v>
      </c>
      <c r="O41">
        <v>10.24</v>
      </c>
    </row>
    <row r="42" spans="1:15" x14ac:dyDescent="0.35">
      <c r="A42">
        <v>8</v>
      </c>
      <c r="B42">
        <v>53.1419</v>
      </c>
      <c r="C42">
        <v>32.364600000000003</v>
      </c>
      <c r="D42">
        <v>49.2468</v>
      </c>
      <c r="E42">
        <v>51.470799999999997</v>
      </c>
      <c r="F42">
        <v>41.596400000000003</v>
      </c>
      <c r="G42">
        <v>37.195399999999999</v>
      </c>
      <c r="I42">
        <v>8</v>
      </c>
      <c r="J42">
        <v>8.84</v>
      </c>
      <c r="K42">
        <v>10.6</v>
      </c>
      <c r="L42">
        <v>13</v>
      </c>
      <c r="M42">
        <v>8.2799999999999994</v>
      </c>
      <c r="N42">
        <v>9.8000000000000007</v>
      </c>
      <c r="O42">
        <v>13.3</v>
      </c>
    </row>
    <row r="43" spans="1:15" x14ac:dyDescent="0.35">
      <c r="A43">
        <v>9</v>
      </c>
      <c r="B43">
        <v>39.008699999999997</v>
      </c>
      <c r="C43">
        <v>31.134599999999999</v>
      </c>
      <c r="D43">
        <v>26.915900000000001</v>
      </c>
      <c r="E43">
        <v>29.389099999999999</v>
      </c>
      <c r="F43">
        <v>27.526900000000001</v>
      </c>
      <c r="G43">
        <v>34.212000000000003</v>
      </c>
      <c r="I43">
        <v>9</v>
      </c>
      <c r="J43">
        <v>10.24</v>
      </c>
      <c r="K43">
        <v>13.08</v>
      </c>
      <c r="L43">
        <v>12.8</v>
      </c>
      <c r="M43">
        <v>11.82</v>
      </c>
      <c r="N43">
        <v>9.8800000000000008</v>
      </c>
      <c r="O43">
        <v>9.06</v>
      </c>
    </row>
    <row r="44" spans="1:15" x14ac:dyDescent="0.35">
      <c r="A44">
        <v>10</v>
      </c>
      <c r="B44">
        <v>35.045299999999997</v>
      </c>
      <c r="C44">
        <v>57.899700000000003</v>
      </c>
      <c r="D44">
        <v>71.453000000000003</v>
      </c>
      <c r="E44">
        <v>53.8508</v>
      </c>
      <c r="F44">
        <v>54.7744</v>
      </c>
      <c r="G44">
        <v>68.233000000000004</v>
      </c>
      <c r="I44">
        <v>10</v>
      </c>
      <c r="J44">
        <v>11.04</v>
      </c>
      <c r="K44">
        <v>11.78</v>
      </c>
      <c r="L44">
        <v>6.6</v>
      </c>
      <c r="M44">
        <v>12.48</v>
      </c>
      <c r="N44">
        <v>10.02</v>
      </c>
      <c r="O44">
        <v>10.34</v>
      </c>
    </row>
    <row r="45" spans="1:15" x14ac:dyDescent="0.35">
      <c r="A45">
        <v>11</v>
      </c>
      <c r="B45" t="s">
        <v>62</v>
      </c>
      <c r="C45" t="s">
        <v>62</v>
      </c>
      <c r="D45" t="s">
        <v>62</v>
      </c>
      <c r="E45" t="s">
        <v>62</v>
      </c>
      <c r="F45" t="s">
        <v>62</v>
      </c>
      <c r="G45" t="s">
        <v>62</v>
      </c>
      <c r="I45">
        <v>11</v>
      </c>
      <c r="J45" t="s">
        <v>62</v>
      </c>
      <c r="K45" t="s">
        <v>62</v>
      </c>
      <c r="L45" t="s">
        <v>62</v>
      </c>
      <c r="M45" t="s">
        <v>62</v>
      </c>
      <c r="N45" t="s">
        <v>62</v>
      </c>
      <c r="O45" t="s">
        <v>62</v>
      </c>
    </row>
    <row r="46" spans="1:15" x14ac:dyDescent="0.35">
      <c r="A46">
        <v>12</v>
      </c>
      <c r="B46">
        <v>40.251300000000001</v>
      </c>
      <c r="C46">
        <v>24.317799999999998</v>
      </c>
      <c r="D46">
        <v>15.6547</v>
      </c>
      <c r="E46">
        <v>20.258299999999998</v>
      </c>
      <c r="F46">
        <v>17.805599999999998</v>
      </c>
      <c r="G46">
        <v>15.861700000000001</v>
      </c>
      <c r="I46">
        <v>12</v>
      </c>
      <c r="J46">
        <v>9.2200000000000006</v>
      </c>
      <c r="K46">
        <v>8.98</v>
      </c>
      <c r="L46">
        <v>11.48</v>
      </c>
      <c r="M46">
        <v>7.26</v>
      </c>
      <c r="N46">
        <v>10</v>
      </c>
      <c r="O46">
        <v>12.04</v>
      </c>
    </row>
    <row r="47" spans="1:15" x14ac:dyDescent="0.35">
      <c r="A47">
        <v>13</v>
      </c>
      <c r="B47">
        <v>504.08800000000002</v>
      </c>
      <c r="C47">
        <v>86.419700000000006</v>
      </c>
      <c r="D47">
        <v>82.313000000000002</v>
      </c>
      <c r="E47">
        <v>72.192800000000005</v>
      </c>
      <c r="F47">
        <v>71.415400000000005</v>
      </c>
      <c r="G47">
        <v>84.454899999999995</v>
      </c>
      <c r="I47">
        <v>13</v>
      </c>
      <c r="J47">
        <v>3.86</v>
      </c>
      <c r="K47">
        <v>7.5</v>
      </c>
      <c r="L47">
        <v>7.94</v>
      </c>
      <c r="M47">
        <v>9.5399999999999991</v>
      </c>
      <c r="N47">
        <v>8.8800000000000008</v>
      </c>
      <c r="O47">
        <v>7.26</v>
      </c>
    </row>
    <row r="48" spans="1:15" x14ac:dyDescent="0.35">
      <c r="A48">
        <v>14</v>
      </c>
      <c r="B48">
        <v>396.93900000000002</v>
      </c>
      <c r="C48">
        <v>78.550200000000004</v>
      </c>
      <c r="D48">
        <v>108.422</v>
      </c>
      <c r="E48">
        <v>96.587199999999996</v>
      </c>
      <c r="F48">
        <v>85.147099999999995</v>
      </c>
      <c r="G48">
        <v>102.90600000000001</v>
      </c>
      <c r="I48">
        <v>14</v>
      </c>
      <c r="J48">
        <v>6.98</v>
      </c>
      <c r="K48">
        <v>7.02</v>
      </c>
      <c r="L48">
        <v>8.5</v>
      </c>
      <c r="M48">
        <v>8.42</v>
      </c>
      <c r="N48">
        <v>7.56</v>
      </c>
      <c r="O48">
        <v>8.44</v>
      </c>
    </row>
    <row r="49" spans="1:15" x14ac:dyDescent="0.35">
      <c r="A49">
        <v>15</v>
      </c>
      <c r="B49">
        <v>24.684899999999999</v>
      </c>
      <c r="C49">
        <v>17.651700000000002</v>
      </c>
      <c r="D49">
        <v>16.484999999999999</v>
      </c>
      <c r="E49">
        <v>12.57</v>
      </c>
      <c r="F49">
        <v>16.044899999999998</v>
      </c>
      <c r="G49">
        <v>16.946300000000001</v>
      </c>
      <c r="I49">
        <v>15</v>
      </c>
      <c r="J49">
        <v>14.04</v>
      </c>
      <c r="K49">
        <v>14.92</v>
      </c>
      <c r="L49">
        <v>14.78</v>
      </c>
      <c r="M49">
        <v>16.920000000000002</v>
      </c>
      <c r="N49">
        <v>17.68</v>
      </c>
      <c r="O49">
        <v>14.26</v>
      </c>
    </row>
    <row r="50" spans="1:15" x14ac:dyDescent="0.35">
      <c r="A50">
        <v>16</v>
      </c>
      <c r="B50">
        <v>75.178700000000006</v>
      </c>
      <c r="C50">
        <v>49.039499999999997</v>
      </c>
      <c r="D50">
        <v>53.694000000000003</v>
      </c>
      <c r="E50">
        <v>51.381100000000004</v>
      </c>
      <c r="F50">
        <v>46.732100000000003</v>
      </c>
      <c r="G50">
        <v>45.304900000000004</v>
      </c>
      <c r="I50">
        <v>16</v>
      </c>
      <c r="J50">
        <v>8.4</v>
      </c>
      <c r="K50">
        <v>9.24</v>
      </c>
      <c r="L50">
        <v>9.6999999999999993</v>
      </c>
      <c r="M50">
        <v>10.58</v>
      </c>
      <c r="N50">
        <v>11.1</v>
      </c>
      <c r="O50">
        <v>9.94</v>
      </c>
    </row>
    <row r="51" spans="1:15" x14ac:dyDescent="0.35">
      <c r="A51">
        <v>17</v>
      </c>
      <c r="B51">
        <v>50.706299999999999</v>
      </c>
      <c r="C51">
        <v>29.7669</v>
      </c>
      <c r="D51">
        <v>37.254100000000001</v>
      </c>
      <c r="E51">
        <v>29.551100000000002</v>
      </c>
      <c r="F51">
        <v>44.0473</v>
      </c>
      <c r="G51">
        <v>30.958400000000001</v>
      </c>
      <c r="I51">
        <v>17</v>
      </c>
      <c r="J51">
        <v>9.64</v>
      </c>
      <c r="K51">
        <v>10.18</v>
      </c>
      <c r="L51">
        <v>10.7</v>
      </c>
      <c r="M51">
        <v>10.62</v>
      </c>
      <c r="N51">
        <v>9.8000000000000007</v>
      </c>
      <c r="O51">
        <v>10.42</v>
      </c>
    </row>
    <row r="54" spans="1:15" x14ac:dyDescent="0.35">
      <c r="A54" t="s">
        <v>1</v>
      </c>
      <c r="B54" s="1">
        <f>AVERAGE(B35,B50:B51,B45:B48)</f>
        <v>183.44143333333332</v>
      </c>
      <c r="C54" s="1">
        <f t="shared" ref="C54:E54" si="16">AVERAGE(C35,C50:C51,C45:C48)</f>
        <v>52.11716666666667</v>
      </c>
      <c r="D54" s="1">
        <f t="shared" si="16"/>
        <v>54.804666666666662</v>
      </c>
      <c r="E54" s="1">
        <f t="shared" si="16"/>
        <v>54.590566666666668</v>
      </c>
      <c r="F54" s="1">
        <f t="shared" ref="F54:G54" si="17">AVERAGE(F35,F50:F51,F45:F48)</f>
        <v>49.468699999999991</v>
      </c>
      <c r="G54" s="1">
        <f t="shared" si="17"/>
        <v>51.301683333333337</v>
      </c>
      <c r="I54" t="s">
        <v>1</v>
      </c>
      <c r="J54" s="1">
        <f>AVERAGE(J35,J50:J51,J45:J48)</f>
        <v>8.2366666666666664</v>
      </c>
      <c r="K54" s="1">
        <f t="shared" ref="K54:M54" si="18">AVERAGE(K35,K50:K51,K45:K48)</f>
        <v>8.7433333333333323</v>
      </c>
      <c r="L54" s="1">
        <f t="shared" si="18"/>
        <v>10.083333333333334</v>
      </c>
      <c r="M54" s="1">
        <f t="shared" si="18"/>
        <v>9.3899999999999988</v>
      </c>
      <c r="N54" s="1">
        <f t="shared" ref="N54:O54" si="19">AVERAGE(N35,N50:N51,N45:N48)</f>
        <v>9.9066666666666681</v>
      </c>
      <c r="O54" s="1">
        <f t="shared" si="19"/>
        <v>10.306666666666667</v>
      </c>
    </row>
    <row r="55" spans="1:15" x14ac:dyDescent="0.35">
      <c r="A55" t="s">
        <v>2</v>
      </c>
      <c r="B55" s="1">
        <f>STDEV(B35,B50:B51,B45:B48)</f>
        <v>210.10717405449694</v>
      </c>
      <c r="C55" s="1">
        <f t="shared" ref="C55:E55" si="20">STDEV(C35,C50:C51,C45:C48)</f>
        <v>25.351742945499169</v>
      </c>
      <c r="D55" s="1">
        <f t="shared" si="20"/>
        <v>34.690249504070557</v>
      </c>
      <c r="E55" s="1">
        <f t="shared" si="20"/>
        <v>27.92285889185894</v>
      </c>
      <c r="F55" s="1">
        <f t="shared" ref="F55:G55" si="21">STDEV(F35,F50:F51,F45:F48)</f>
        <v>24.944020295774319</v>
      </c>
      <c r="G55" s="1">
        <f t="shared" si="21"/>
        <v>34.629204495940513</v>
      </c>
      <c r="I55" t="s">
        <v>2</v>
      </c>
      <c r="J55" s="1">
        <f>STDEV(J35,J50:J51,J45:J48)</f>
        <v>2.5769879058052751</v>
      </c>
      <c r="K55" s="1">
        <f t="shared" ref="K55:M55" si="22">STDEV(K35,K50:K51,K45:K48)</f>
        <v>1.2261430041665931</v>
      </c>
      <c r="L55" s="1">
        <f t="shared" si="22"/>
        <v>1.671809399024496</v>
      </c>
      <c r="M55" s="1">
        <f t="shared" si="22"/>
        <v>1.31986362931934</v>
      </c>
      <c r="N55" s="1">
        <f t="shared" ref="N55:O55" si="23">STDEV(N35,N50:N51,N45:N48)</f>
        <v>1.600983031348755</v>
      </c>
      <c r="O55" s="1">
        <f t="shared" si="23"/>
        <v>2.3539810251288449</v>
      </c>
    </row>
    <row r="57" spans="1:15" x14ac:dyDescent="0.35">
      <c r="A57" t="s">
        <v>0</v>
      </c>
      <c r="B57" s="1">
        <f>AVERAGE(B36:B44,B49)</f>
        <v>55.970779999999991</v>
      </c>
      <c r="C57" s="1">
        <f t="shared" ref="C57:E57" si="24">AVERAGE(C36:C44,C49)</f>
        <v>40.259479999999996</v>
      </c>
      <c r="D57" s="1">
        <f t="shared" si="24"/>
        <v>43.265188888888893</v>
      </c>
      <c r="E57" s="1">
        <f t="shared" si="24"/>
        <v>41.539560000000002</v>
      </c>
      <c r="F57" s="1">
        <f t="shared" ref="F57:G57" si="25">AVERAGE(F36:F44,F49)</f>
        <v>39.640910000000005</v>
      </c>
      <c r="G57" s="1">
        <f t="shared" si="25"/>
        <v>45.282859999999999</v>
      </c>
      <c r="I57" t="s">
        <v>0</v>
      </c>
      <c r="J57" s="1">
        <f>AVERAGE(J36:J44,J49)</f>
        <v>9.7339999999999982</v>
      </c>
      <c r="K57" s="1">
        <f t="shared" ref="K57:M57" si="26">AVERAGE(K36:K44,K49)</f>
        <v>11.65</v>
      </c>
      <c r="L57" s="1">
        <f t="shared" si="26"/>
        <v>10.81111111111111</v>
      </c>
      <c r="M57" s="1">
        <f t="shared" si="26"/>
        <v>11.262</v>
      </c>
      <c r="N57" s="1">
        <f t="shared" ref="N57:O57" si="27">AVERAGE(N36:N44,N49)</f>
        <v>10.975999999999999</v>
      </c>
      <c r="O57" s="1">
        <f t="shared" si="27"/>
        <v>10.986000000000001</v>
      </c>
    </row>
    <row r="58" spans="1:15" x14ac:dyDescent="0.35">
      <c r="A58" t="s">
        <v>3</v>
      </c>
      <c r="B58" s="1">
        <f>STDEV(B36:B44,B49)</f>
        <v>22.281909413283643</v>
      </c>
      <c r="C58" s="1">
        <f t="shared" ref="C58:E58" si="28">STDEV(C36:C44,C49)</f>
        <v>12.380058050375485</v>
      </c>
      <c r="D58" s="1">
        <f t="shared" si="28"/>
        <v>16.036138217043135</v>
      </c>
      <c r="E58" s="1">
        <f t="shared" si="28"/>
        <v>15.206046653968508</v>
      </c>
      <c r="F58" s="1">
        <f t="shared" ref="F58:G58" si="29">STDEV(F36:F44,F49)</f>
        <v>14.022589389620174</v>
      </c>
      <c r="G58" s="1">
        <f t="shared" si="29"/>
        <v>19.596294166964888</v>
      </c>
      <c r="I58" t="s">
        <v>3</v>
      </c>
      <c r="J58" s="1">
        <f>STDEV(J36:J44,J49)</f>
        <v>1.722970303477896</v>
      </c>
      <c r="K58" s="1">
        <f t="shared" ref="K58:M58" si="30">STDEV(K36:K44,K49)</f>
        <v>1.8385803702252976</v>
      </c>
      <c r="L58" s="1">
        <f t="shared" si="30"/>
        <v>2.4277996439391583</v>
      </c>
      <c r="M58" s="1">
        <f t="shared" si="30"/>
        <v>2.5628707861822959</v>
      </c>
      <c r="N58" s="1">
        <f t="shared" ref="N58:O58" si="31">STDEV(N36:N44,N49)</f>
        <v>2.6787360203399442</v>
      </c>
      <c r="O58" s="1">
        <f t="shared" si="31"/>
        <v>2.0152319965701215</v>
      </c>
    </row>
  </sheetData>
  <mergeCells count="4">
    <mergeCell ref="A1:G1"/>
    <mergeCell ref="I1:O1"/>
    <mergeCell ref="A31:G31"/>
    <mergeCell ref="I31:O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3:E28"/>
  <sheetViews>
    <sheetView workbookViewId="0">
      <selection activeCell="H25" sqref="H25"/>
    </sheetView>
  </sheetViews>
  <sheetFormatPr defaultRowHeight="14.5" x14ac:dyDescent="0.35"/>
  <cols>
    <col min="1" max="1" width="14.54296875" bestFit="1" customWidth="1"/>
    <col min="2" max="2" width="10.54296875" bestFit="1" customWidth="1"/>
  </cols>
  <sheetData>
    <row r="3" spans="1:5" x14ac:dyDescent="0.35">
      <c r="A3" t="s">
        <v>10</v>
      </c>
      <c r="B3" t="s">
        <v>6</v>
      </c>
      <c r="C3" t="s">
        <v>7</v>
      </c>
      <c r="D3" t="s">
        <v>8</v>
      </c>
      <c r="E3" t="s">
        <v>9</v>
      </c>
    </row>
    <row r="5" spans="1:5" x14ac:dyDescent="0.35">
      <c r="A5">
        <v>1</v>
      </c>
      <c r="B5">
        <v>54.956000000000586</v>
      </c>
      <c r="C5">
        <v>54.950000000000045</v>
      </c>
      <c r="D5">
        <v>54.754000000000076</v>
      </c>
      <c r="E5">
        <v>54.6069999999998</v>
      </c>
    </row>
    <row r="6" spans="1:5" x14ac:dyDescent="0.35">
      <c r="A6">
        <v>2</v>
      </c>
      <c r="C6">
        <v>62.206000000000188</v>
      </c>
      <c r="D6">
        <v>68.600000000001728</v>
      </c>
      <c r="E6">
        <v>62.099000000000046</v>
      </c>
    </row>
    <row r="7" spans="1:5" x14ac:dyDescent="0.35">
      <c r="A7">
        <v>3</v>
      </c>
      <c r="B7">
        <v>58.538999999999874</v>
      </c>
      <c r="C7">
        <v>58.254000000000019</v>
      </c>
      <c r="D7">
        <v>57.371999999999161</v>
      </c>
      <c r="E7">
        <v>56.328000000000259</v>
      </c>
    </row>
    <row r="8" spans="1:5" x14ac:dyDescent="0.35">
      <c r="A8">
        <v>4</v>
      </c>
      <c r="B8">
        <v>57.341999999999985</v>
      </c>
      <c r="C8">
        <v>57.198000000000036</v>
      </c>
      <c r="D8">
        <v>56.695999999999984</v>
      </c>
      <c r="E8">
        <v>57.184999999999548</v>
      </c>
    </row>
    <row r="9" spans="1:5" x14ac:dyDescent="0.35">
      <c r="A9">
        <v>5</v>
      </c>
      <c r="B9">
        <v>57.657999999999959</v>
      </c>
      <c r="C9">
        <v>56.567000000000405</v>
      </c>
      <c r="D9">
        <v>55.869000000000824</v>
      </c>
      <c r="E9">
        <v>55.918000000000006</v>
      </c>
    </row>
    <row r="10" spans="1:5" x14ac:dyDescent="0.35">
      <c r="A10">
        <v>6</v>
      </c>
      <c r="C10">
        <v>64.210999999998421</v>
      </c>
      <c r="D10">
        <v>62.105999999998375</v>
      </c>
      <c r="E10">
        <v>61.411999999998443</v>
      </c>
    </row>
    <row r="11" spans="1:5" x14ac:dyDescent="0.35">
      <c r="A11">
        <v>7</v>
      </c>
      <c r="B11">
        <v>56.900000000000375</v>
      </c>
      <c r="C11">
        <v>58.001999999999839</v>
      </c>
      <c r="D11">
        <v>57.302000000000021</v>
      </c>
      <c r="E11">
        <v>56.324000000000183</v>
      </c>
    </row>
    <row r="12" spans="1:5" x14ac:dyDescent="0.35">
      <c r="A12">
        <v>8</v>
      </c>
      <c r="B12">
        <v>58.301000000000442</v>
      </c>
      <c r="C12">
        <v>56.212999999999994</v>
      </c>
      <c r="D12">
        <v>55.66299999999984</v>
      </c>
      <c r="E12">
        <v>55.350000000000534</v>
      </c>
    </row>
    <row r="13" spans="1:5" x14ac:dyDescent="0.35">
      <c r="A13">
        <v>9</v>
      </c>
      <c r="C13">
        <v>61.699999999998795</v>
      </c>
      <c r="D13">
        <v>61.196000000001618</v>
      </c>
      <c r="E13">
        <v>61.398900000000026</v>
      </c>
    </row>
    <row r="14" spans="1:5" x14ac:dyDescent="0.35">
      <c r="A14">
        <v>10</v>
      </c>
      <c r="B14">
        <v>58.446999999999832</v>
      </c>
      <c r="C14">
        <v>56.521999999999935</v>
      </c>
      <c r="D14">
        <v>57.549000000000376</v>
      </c>
      <c r="E14">
        <v>57.197999999999297</v>
      </c>
    </row>
    <row r="15" spans="1:5" x14ac:dyDescent="0.35">
      <c r="A15">
        <v>11</v>
      </c>
      <c r="B15">
        <v>55.5</v>
      </c>
      <c r="C15">
        <v>55.289999999999978</v>
      </c>
      <c r="D15">
        <v>54.904000000000224</v>
      </c>
      <c r="E15">
        <v>54.949999999999591</v>
      </c>
    </row>
    <row r="16" spans="1:5" x14ac:dyDescent="0.35">
      <c r="A16">
        <v>12</v>
      </c>
      <c r="B16">
        <v>55.65300000000002</v>
      </c>
      <c r="C16">
        <v>55.103000000000065</v>
      </c>
      <c r="D16">
        <v>54.772999999999968</v>
      </c>
      <c r="E16">
        <v>54.538000000000011</v>
      </c>
    </row>
    <row r="17" spans="1:5" x14ac:dyDescent="0.35">
      <c r="A17">
        <v>13</v>
      </c>
      <c r="B17">
        <v>57.497000000000014</v>
      </c>
      <c r="C17">
        <v>55.84600000000006</v>
      </c>
      <c r="D17">
        <v>55.422000000000764</v>
      </c>
      <c r="E17">
        <v>55.013000000000147</v>
      </c>
    </row>
    <row r="18" spans="1:5" x14ac:dyDescent="0.35">
      <c r="A18">
        <v>14</v>
      </c>
      <c r="B18">
        <v>55.194999999999993</v>
      </c>
      <c r="C18">
        <v>55.58</v>
      </c>
      <c r="D18">
        <v>54.626999999999668</v>
      </c>
      <c r="E18">
        <v>54.932999999999538</v>
      </c>
    </row>
    <row r="19" spans="1:5" x14ac:dyDescent="0.35">
      <c r="A19">
        <v>15</v>
      </c>
      <c r="C19">
        <v>58.806099999998423</v>
      </c>
      <c r="D19">
        <v>58.497000000000014</v>
      </c>
      <c r="E19">
        <v>57.398099999999999</v>
      </c>
    </row>
    <row r="20" spans="1:5" x14ac:dyDescent="0.35">
      <c r="A20">
        <v>16</v>
      </c>
      <c r="B20">
        <v>56.082999999999856</v>
      </c>
      <c r="C20">
        <v>55.146000000000015</v>
      </c>
      <c r="D20">
        <v>55.199000000000808</v>
      </c>
      <c r="E20">
        <v>55.021999999999821</v>
      </c>
    </row>
    <row r="21" spans="1:5" x14ac:dyDescent="0.35">
      <c r="A21">
        <v>17</v>
      </c>
      <c r="B21">
        <v>56.279999999999973</v>
      </c>
      <c r="C21">
        <v>54.879999999999995</v>
      </c>
      <c r="D21">
        <v>54.80600000000004</v>
      </c>
      <c r="E21">
        <v>54.670999999999935</v>
      </c>
    </row>
    <row r="24" spans="1:5" x14ac:dyDescent="0.35">
      <c r="A24" t="s">
        <v>1</v>
      </c>
      <c r="B24" s="1">
        <f>AVERAGE(B5,B20:B21,B15:B18)</f>
        <v>55.880571428571493</v>
      </c>
      <c r="C24" s="1">
        <f t="shared" ref="C24:E24" si="0">AVERAGE(C5,C20:C21,C15:C18)</f>
        <v>55.256428571428593</v>
      </c>
      <c r="D24" s="1">
        <f t="shared" si="0"/>
        <v>54.926428571428794</v>
      </c>
      <c r="E24" s="1">
        <f t="shared" si="0"/>
        <v>54.819142857142694</v>
      </c>
    </row>
    <row r="25" spans="1:5" x14ac:dyDescent="0.35">
      <c r="A25" t="s">
        <v>2</v>
      </c>
      <c r="B25" s="1">
        <f>STDEV(B5,B20:B21,B15:B18)</f>
        <v>0.849982912993412</v>
      </c>
      <c r="C25" s="1">
        <f t="shared" ref="C25:E25" si="1">STDEV(C5,C20:C21,C15:C18)</f>
        <v>0.34755136653587748</v>
      </c>
      <c r="D25" s="1">
        <f t="shared" si="1"/>
        <v>0.28220019911612249</v>
      </c>
      <c r="E25" s="1">
        <f t="shared" si="1"/>
        <v>0.20607881062946401</v>
      </c>
    </row>
    <row r="27" spans="1:5" x14ac:dyDescent="0.35">
      <c r="A27" t="s">
        <v>0</v>
      </c>
      <c r="B27" s="1">
        <f>AVERAGE(B6:B14,B19)</f>
        <v>57.864500000000078</v>
      </c>
      <c r="C27" s="1">
        <f t="shared" ref="C27:E27" si="2">AVERAGE(C6:C14,C19)</f>
        <v>58.967909999999605</v>
      </c>
      <c r="D27" s="1">
        <f t="shared" si="2"/>
        <v>59.085000000000193</v>
      </c>
      <c r="E27" s="1">
        <f t="shared" si="2"/>
        <v>58.06109999999984</v>
      </c>
    </row>
    <row r="28" spans="1:5" x14ac:dyDescent="0.35">
      <c r="A28" t="s">
        <v>3</v>
      </c>
      <c r="B28" s="1">
        <f>STDEV(B6:B14,B19)</f>
        <v>0.66793674850233087</v>
      </c>
      <c r="C28" s="1">
        <f t="shared" ref="C28:E28" si="3">STDEV(C6:C14,C19)</f>
        <v>2.7764350149262587</v>
      </c>
      <c r="D28" s="1">
        <f t="shared" si="3"/>
        <v>3.9538524954224838</v>
      </c>
      <c r="E28" s="1">
        <f t="shared" si="3"/>
        <v>2.5514751881125917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3:E28"/>
  <sheetViews>
    <sheetView workbookViewId="0">
      <selection activeCell="A3" sqref="A3:E3"/>
    </sheetView>
  </sheetViews>
  <sheetFormatPr defaultRowHeight="14.5" x14ac:dyDescent="0.35"/>
  <cols>
    <col min="1" max="1" width="14.54296875" bestFit="1" customWidth="1"/>
  </cols>
  <sheetData>
    <row r="3" spans="1:5" x14ac:dyDescent="0.35">
      <c r="A3" t="s">
        <v>10</v>
      </c>
      <c r="B3" t="s">
        <v>6</v>
      </c>
      <c r="C3" t="s">
        <v>7</v>
      </c>
      <c r="D3" t="s">
        <v>8</v>
      </c>
      <c r="E3" t="s">
        <v>9</v>
      </c>
    </row>
    <row r="5" spans="1:5" x14ac:dyDescent="0.35">
      <c r="A5">
        <v>1</v>
      </c>
      <c r="B5">
        <v>55.406750000000102</v>
      </c>
      <c r="C5">
        <v>55.786777777777779</v>
      </c>
      <c r="D5">
        <v>55.008500000000069</v>
      </c>
      <c r="E5">
        <v>54.803999999999903</v>
      </c>
    </row>
    <row r="6" spans="1:5" x14ac:dyDescent="0.35">
      <c r="A6">
        <v>2</v>
      </c>
      <c r="C6">
        <v>67.145500000000112</v>
      </c>
      <c r="D6">
        <v>68.600000000001728</v>
      </c>
      <c r="E6">
        <v>64.868000000000009</v>
      </c>
    </row>
    <row r="7" spans="1:5" x14ac:dyDescent="0.35">
      <c r="A7">
        <v>3</v>
      </c>
      <c r="B7">
        <v>58.961666666667007</v>
      </c>
      <c r="C7">
        <v>58.571249999999814</v>
      </c>
      <c r="D7">
        <v>57.915333333333315</v>
      </c>
      <c r="E7">
        <v>57.173666666667053</v>
      </c>
    </row>
    <row r="8" spans="1:5" x14ac:dyDescent="0.35">
      <c r="A8">
        <v>4</v>
      </c>
      <c r="B8">
        <v>57.341999999999985</v>
      </c>
      <c r="C8">
        <v>63.502011764705884</v>
      </c>
      <c r="D8">
        <v>56.745999999999988</v>
      </c>
      <c r="E8">
        <v>57.428500000000085</v>
      </c>
    </row>
    <row r="9" spans="1:5" x14ac:dyDescent="0.35">
      <c r="A9">
        <v>5</v>
      </c>
      <c r="B9">
        <v>59.582333333333537</v>
      </c>
      <c r="C9">
        <v>57.034571428571489</v>
      </c>
      <c r="D9">
        <v>56.511142857143071</v>
      </c>
      <c r="E9">
        <v>56.339222222222219</v>
      </c>
    </row>
    <row r="10" spans="1:5" x14ac:dyDescent="0.35">
      <c r="A10">
        <v>6</v>
      </c>
      <c r="C10">
        <v>65.571933333332211</v>
      </c>
      <c r="D10">
        <v>63.427000000000525</v>
      </c>
      <c r="E10">
        <v>63.766000000000012</v>
      </c>
    </row>
    <row r="11" spans="1:5" x14ac:dyDescent="0.35">
      <c r="A11">
        <v>7</v>
      </c>
      <c r="B11">
        <v>57.350500000000011</v>
      </c>
      <c r="C11">
        <v>58.228000000000094</v>
      </c>
      <c r="D11">
        <v>57.674333333333472</v>
      </c>
      <c r="E11">
        <v>57.2457500000002</v>
      </c>
    </row>
    <row r="12" spans="1:5" x14ac:dyDescent="0.35">
      <c r="A12">
        <v>8</v>
      </c>
      <c r="B12">
        <v>59.200000000000188</v>
      </c>
      <c r="C12">
        <v>56.888666666666666</v>
      </c>
      <c r="D12">
        <v>58.130599999999923</v>
      </c>
      <c r="E12">
        <v>56.243000000000123</v>
      </c>
    </row>
    <row r="13" spans="1:5" x14ac:dyDescent="0.35">
      <c r="A13">
        <v>9</v>
      </c>
      <c r="C13">
        <v>67.780003773585463</v>
      </c>
      <c r="D13">
        <v>62.422299999999993</v>
      </c>
      <c r="E13">
        <v>62.800759999999649</v>
      </c>
    </row>
    <row r="14" spans="1:5" x14ac:dyDescent="0.35">
      <c r="A14">
        <v>10</v>
      </c>
      <c r="B14">
        <v>58.60499999999999</v>
      </c>
      <c r="C14">
        <v>57.071999999999811</v>
      </c>
      <c r="D14">
        <v>57.991200000000255</v>
      </c>
      <c r="E14">
        <v>58.249749999999885</v>
      </c>
    </row>
    <row r="15" spans="1:5" x14ac:dyDescent="0.35">
      <c r="A15">
        <v>11</v>
      </c>
      <c r="B15">
        <v>56.458749999999995</v>
      </c>
      <c r="C15">
        <v>55.479666666666652</v>
      </c>
      <c r="D15">
        <v>55.190374999999996</v>
      </c>
      <c r="E15">
        <v>55.171666666666532</v>
      </c>
    </row>
    <row r="16" spans="1:5" x14ac:dyDescent="0.35">
      <c r="A16">
        <v>12</v>
      </c>
      <c r="B16">
        <v>56.16149999999999</v>
      </c>
      <c r="C16">
        <v>55.133499999999941</v>
      </c>
      <c r="D16">
        <v>54.884999999999962</v>
      </c>
      <c r="E16">
        <v>55.591000000000143</v>
      </c>
    </row>
    <row r="17" spans="1:5" x14ac:dyDescent="0.35">
      <c r="A17">
        <v>13</v>
      </c>
      <c r="B17">
        <v>57.594499999999812</v>
      </c>
      <c r="C17">
        <v>55.84600000000006</v>
      </c>
      <c r="D17">
        <v>55.605333333333334</v>
      </c>
      <c r="E17">
        <v>55.273250000000097</v>
      </c>
    </row>
    <row r="18" spans="1:5" x14ac:dyDescent="0.35">
      <c r="A18">
        <v>14</v>
      </c>
      <c r="B18">
        <v>56.281000000000063</v>
      </c>
      <c r="C18">
        <v>55.58</v>
      </c>
      <c r="D18">
        <v>55.041000000000018</v>
      </c>
      <c r="E18">
        <v>55.314999999999664</v>
      </c>
    </row>
    <row r="19" spans="1:5" x14ac:dyDescent="0.35">
      <c r="A19">
        <v>15</v>
      </c>
      <c r="C19">
        <v>59.78407999999969</v>
      </c>
      <c r="D19">
        <v>59.243571428570938</v>
      </c>
      <c r="E19">
        <v>58.275924999999781</v>
      </c>
    </row>
    <row r="20" spans="1:5" x14ac:dyDescent="0.35">
      <c r="A20">
        <v>16</v>
      </c>
      <c r="B20">
        <v>56.940333333333399</v>
      </c>
      <c r="C20">
        <v>55.946199999999848</v>
      </c>
      <c r="D20">
        <v>55.465000000000117</v>
      </c>
      <c r="E20">
        <v>55.317428571428522</v>
      </c>
    </row>
    <row r="21" spans="1:5" x14ac:dyDescent="0.35">
      <c r="A21">
        <v>17</v>
      </c>
      <c r="B21">
        <v>56.530000000000008</v>
      </c>
      <c r="C21">
        <v>55.344499999999933</v>
      </c>
      <c r="D21">
        <v>55.037428571428514</v>
      </c>
      <c r="E21">
        <v>54.906999999999996</v>
      </c>
    </row>
    <row r="24" spans="1:5" x14ac:dyDescent="0.35">
      <c r="A24" t="s">
        <v>1</v>
      </c>
      <c r="B24" s="1">
        <f>AVERAGE(B5,B20:B21,B15:B18)</f>
        <v>56.481833333333334</v>
      </c>
      <c r="C24" s="1">
        <f t="shared" ref="C24:E24" si="0">AVERAGE(C5,C20:C21,C15:C18)</f>
        <v>55.588092063492027</v>
      </c>
      <c r="D24" s="1">
        <f t="shared" si="0"/>
        <v>55.176090986394563</v>
      </c>
      <c r="E24" s="1">
        <f t="shared" si="0"/>
        <v>55.197049319727839</v>
      </c>
    </row>
    <row r="25" spans="1:5" x14ac:dyDescent="0.35">
      <c r="A25" t="s">
        <v>2</v>
      </c>
      <c r="B25" s="1">
        <f>STDEV(B5,B20:B21,B15:B18)</f>
        <v>0.67698521340319351</v>
      </c>
      <c r="C25" s="1">
        <f t="shared" ref="C25:E25" si="1">STDEV(C5,C20:C21,C15:C18)</f>
        <v>0.29213193272891536</v>
      </c>
      <c r="D25" s="1">
        <f t="shared" si="1"/>
        <v>0.26401356802345333</v>
      </c>
      <c r="E25" s="1">
        <f t="shared" si="1"/>
        <v>0.26729130926986044</v>
      </c>
    </row>
    <row r="27" spans="1:5" x14ac:dyDescent="0.35">
      <c r="A27" t="s">
        <v>0</v>
      </c>
      <c r="B27" s="1">
        <f>AVERAGE(B6:B14,B19)</f>
        <v>58.50691666666679</v>
      </c>
      <c r="C27" s="1">
        <f t="shared" ref="C27:E27" si="2">AVERAGE(C6:C14,C19)</f>
        <v>61.157801696686121</v>
      </c>
      <c r="D27" s="1">
        <f t="shared" si="2"/>
        <v>59.866148095238316</v>
      </c>
      <c r="E27" s="1">
        <f t="shared" si="2"/>
        <v>59.239057388888895</v>
      </c>
    </row>
    <row r="28" spans="1:5" x14ac:dyDescent="0.35">
      <c r="A28" t="s">
        <v>3</v>
      </c>
      <c r="B28" s="1">
        <f>STDEV(B6:B14,B19)</f>
        <v>0.95369112021554503</v>
      </c>
      <c r="C28" s="1">
        <f t="shared" ref="C28:E28" si="3">STDEV(C6:C14,C19)</f>
        <v>4.3940286056066684</v>
      </c>
      <c r="D28" s="1">
        <f t="shared" si="3"/>
        <v>3.8298538073120345</v>
      </c>
      <c r="E28" s="1">
        <f t="shared" si="3"/>
        <v>3.2604177992936343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3:E28"/>
  <sheetViews>
    <sheetView workbookViewId="0">
      <selection activeCell="A9" sqref="A9"/>
    </sheetView>
  </sheetViews>
  <sheetFormatPr defaultRowHeight="14.5" x14ac:dyDescent="0.35"/>
  <cols>
    <col min="1" max="1" width="14.54296875" bestFit="1" customWidth="1"/>
  </cols>
  <sheetData>
    <row r="3" spans="1:5" x14ac:dyDescent="0.35">
      <c r="A3" t="s">
        <v>10</v>
      </c>
      <c r="B3" t="s">
        <v>6</v>
      </c>
      <c r="C3" t="s">
        <v>7</v>
      </c>
      <c r="D3" t="s">
        <v>8</v>
      </c>
      <c r="E3" t="s">
        <v>9</v>
      </c>
    </row>
    <row r="5" spans="1:5" x14ac:dyDescent="0.35">
      <c r="A5">
        <v>1</v>
      </c>
      <c r="B5">
        <v>2</v>
      </c>
      <c r="C5">
        <v>1</v>
      </c>
      <c r="D5">
        <v>1</v>
      </c>
      <c r="E5">
        <v>1</v>
      </c>
    </row>
    <row r="6" spans="1:5" x14ac:dyDescent="0.35">
      <c r="A6">
        <v>2</v>
      </c>
      <c r="B6">
        <v>6</v>
      </c>
      <c r="C6">
        <v>5</v>
      </c>
      <c r="D6">
        <v>6</v>
      </c>
      <c r="E6">
        <v>4</v>
      </c>
    </row>
    <row r="7" spans="1:5" x14ac:dyDescent="0.35">
      <c r="A7">
        <v>3</v>
      </c>
      <c r="B7">
        <v>6</v>
      </c>
      <c r="C7">
        <v>4</v>
      </c>
      <c r="D7">
        <v>5</v>
      </c>
      <c r="E7">
        <v>6</v>
      </c>
    </row>
    <row r="8" spans="1:5" x14ac:dyDescent="0.35">
      <c r="A8">
        <v>4</v>
      </c>
      <c r="B8">
        <v>6</v>
      </c>
      <c r="C8">
        <v>6</v>
      </c>
      <c r="D8">
        <v>8</v>
      </c>
      <c r="E8">
        <v>5</v>
      </c>
    </row>
    <row r="9" spans="1:5" x14ac:dyDescent="0.35">
      <c r="A9">
        <v>5</v>
      </c>
      <c r="B9">
        <v>5</v>
      </c>
      <c r="C9">
        <v>2</v>
      </c>
      <c r="D9">
        <v>1</v>
      </c>
      <c r="E9">
        <v>2</v>
      </c>
    </row>
    <row r="10" spans="1:5" x14ac:dyDescent="0.35">
      <c r="A10">
        <v>6</v>
      </c>
      <c r="B10">
        <v>6</v>
      </c>
      <c r="C10">
        <v>6</v>
      </c>
      <c r="D10">
        <v>3</v>
      </c>
      <c r="E10">
        <v>5</v>
      </c>
    </row>
    <row r="11" spans="1:5" x14ac:dyDescent="0.35">
      <c r="A11">
        <v>7</v>
      </c>
      <c r="B11">
        <v>6</v>
      </c>
      <c r="C11">
        <v>6</v>
      </c>
      <c r="D11">
        <v>2</v>
      </c>
      <c r="E11">
        <v>4</v>
      </c>
    </row>
    <row r="12" spans="1:5" x14ac:dyDescent="0.35">
      <c r="A12">
        <v>8</v>
      </c>
      <c r="B12">
        <v>5</v>
      </c>
      <c r="C12">
        <v>1</v>
      </c>
      <c r="D12">
        <v>3</v>
      </c>
      <c r="E12">
        <v>3</v>
      </c>
    </row>
    <row r="13" spans="1:5" x14ac:dyDescent="0.35">
      <c r="A13">
        <v>9</v>
      </c>
      <c r="B13">
        <v>7</v>
      </c>
      <c r="C13">
        <v>3</v>
      </c>
      <c r="D13">
        <v>4</v>
      </c>
      <c r="E13">
        <v>2</v>
      </c>
    </row>
    <row r="14" spans="1:5" x14ac:dyDescent="0.35">
      <c r="A14">
        <v>10</v>
      </c>
      <c r="B14">
        <v>6</v>
      </c>
      <c r="C14">
        <v>3</v>
      </c>
      <c r="D14">
        <v>4</v>
      </c>
      <c r="E14">
        <v>4</v>
      </c>
    </row>
    <row r="15" spans="1:5" x14ac:dyDescent="0.35">
      <c r="A15">
        <v>11</v>
      </c>
      <c r="B15">
        <v>2</v>
      </c>
      <c r="C15">
        <v>3</v>
      </c>
      <c r="D15">
        <v>1</v>
      </c>
      <c r="E15">
        <v>6</v>
      </c>
    </row>
    <row r="16" spans="1:5" x14ac:dyDescent="0.35">
      <c r="A16">
        <v>12</v>
      </c>
      <c r="B16">
        <v>7</v>
      </c>
      <c r="C16">
        <v>8</v>
      </c>
      <c r="D16">
        <v>8</v>
      </c>
      <c r="E16">
        <v>2</v>
      </c>
    </row>
    <row r="17" spans="1:5" x14ac:dyDescent="0.35">
      <c r="A17">
        <v>13</v>
      </c>
      <c r="B17">
        <v>6</v>
      </c>
      <c r="C17">
        <v>8</v>
      </c>
      <c r="D17">
        <v>6</v>
      </c>
      <c r="E17">
        <v>6</v>
      </c>
    </row>
    <row r="18" spans="1:5" x14ac:dyDescent="0.35">
      <c r="A18">
        <v>14</v>
      </c>
      <c r="B18">
        <v>7</v>
      </c>
      <c r="C18">
        <v>9</v>
      </c>
      <c r="D18">
        <v>5</v>
      </c>
      <c r="E18">
        <v>7</v>
      </c>
    </row>
    <row r="19" spans="1:5" x14ac:dyDescent="0.35">
      <c r="A19">
        <v>15</v>
      </c>
      <c r="B19">
        <v>6</v>
      </c>
      <c r="C19">
        <v>3</v>
      </c>
      <c r="D19">
        <v>2</v>
      </c>
      <c r="E19">
        <v>1</v>
      </c>
    </row>
    <row r="20" spans="1:5" x14ac:dyDescent="0.35">
      <c r="A20">
        <v>16</v>
      </c>
      <c r="B20">
        <v>4</v>
      </c>
      <c r="C20">
        <v>4</v>
      </c>
      <c r="D20">
        <v>5</v>
      </c>
      <c r="E20">
        <v>2</v>
      </c>
    </row>
    <row r="21" spans="1:5" x14ac:dyDescent="0.35">
      <c r="A21">
        <v>17</v>
      </c>
      <c r="B21">
        <v>6</v>
      </c>
      <c r="C21">
        <v>4</v>
      </c>
      <c r="D21">
        <v>2</v>
      </c>
      <c r="E21">
        <v>5</v>
      </c>
    </row>
    <row r="24" spans="1:5" x14ac:dyDescent="0.35">
      <c r="A24" t="s">
        <v>1</v>
      </c>
      <c r="B24" s="1">
        <f>AVERAGE(B5,B20:B21,B15:B18)</f>
        <v>4.8571428571428568</v>
      </c>
      <c r="C24" s="1">
        <f t="shared" ref="C24:E24" si="0">AVERAGE(C5,C20:C21,C15:C18)</f>
        <v>5.2857142857142856</v>
      </c>
      <c r="D24" s="1">
        <f t="shared" si="0"/>
        <v>4</v>
      </c>
      <c r="E24" s="1">
        <f t="shared" si="0"/>
        <v>4.1428571428571432</v>
      </c>
    </row>
    <row r="25" spans="1:5" x14ac:dyDescent="0.35">
      <c r="A25" t="s">
        <v>2</v>
      </c>
      <c r="B25" s="1">
        <f>STDEV(B5,B20:B21,B15:B18)</f>
        <v>2.1930626551751344</v>
      </c>
      <c r="C25" s="1">
        <f t="shared" ref="C25:E25" si="1">STDEV(C5,C20:C21,C15:C18)</f>
        <v>3.0394235042348465</v>
      </c>
      <c r="D25" s="1">
        <f t="shared" si="1"/>
        <v>2.70801280154532</v>
      </c>
      <c r="E25" s="1">
        <f t="shared" si="1"/>
        <v>2.410295378065479</v>
      </c>
    </row>
    <row r="27" spans="1:5" x14ac:dyDescent="0.35">
      <c r="A27" t="s">
        <v>0</v>
      </c>
      <c r="B27" s="1">
        <f>AVERAGE(B6:B14,B19)</f>
        <v>5.9</v>
      </c>
      <c r="C27" s="1">
        <f t="shared" ref="C27:E27" si="2">AVERAGE(C6:C14,C19)</f>
        <v>3.9</v>
      </c>
      <c r="D27" s="1">
        <f t="shared" si="2"/>
        <v>3.8</v>
      </c>
      <c r="E27" s="1">
        <f t="shared" si="2"/>
        <v>3.6</v>
      </c>
    </row>
    <row r="28" spans="1:5" x14ac:dyDescent="0.35">
      <c r="A28" t="s">
        <v>3</v>
      </c>
      <c r="B28" s="1">
        <f>STDEV(B6:B14,B19)</f>
        <v>0.56764621219754663</v>
      </c>
      <c r="C28" s="1">
        <f t="shared" ref="C28:E28" si="3">STDEV(C6:C14,C19)</f>
        <v>1.7919573407620817</v>
      </c>
      <c r="D28" s="1">
        <f t="shared" si="3"/>
        <v>2.0976176963403028</v>
      </c>
      <c r="E28" s="1">
        <f t="shared" si="3"/>
        <v>1.5776212754932311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3:L28"/>
  <sheetViews>
    <sheetView workbookViewId="0">
      <selection activeCell="D29" sqref="D29"/>
    </sheetView>
  </sheetViews>
  <sheetFormatPr defaultRowHeight="14.5" x14ac:dyDescent="0.35"/>
  <cols>
    <col min="2" max="3" width="10.36328125" bestFit="1" customWidth="1"/>
    <col min="4" max="5" width="9.36328125" bestFit="1" customWidth="1"/>
  </cols>
  <sheetData>
    <row r="3" spans="1:12" x14ac:dyDescent="0.35">
      <c r="A3" t="s">
        <v>10</v>
      </c>
      <c r="B3" t="s">
        <v>6</v>
      </c>
      <c r="C3" t="s">
        <v>7</v>
      </c>
      <c r="D3" t="s">
        <v>8</v>
      </c>
      <c r="E3" t="s">
        <v>9</v>
      </c>
    </row>
    <row r="5" spans="1:12" x14ac:dyDescent="0.35">
      <c r="A5">
        <v>1</v>
      </c>
      <c r="B5" s="1">
        <v>212.30710043674722</v>
      </c>
      <c r="C5" s="1">
        <v>16.439440831219638</v>
      </c>
      <c r="D5" s="1">
        <v>105.17753591885723</v>
      </c>
      <c r="E5" s="1"/>
      <c r="J5" s="1"/>
    </row>
    <row r="6" spans="1:12" x14ac:dyDescent="0.35">
      <c r="A6">
        <v>2</v>
      </c>
      <c r="B6" s="1">
        <v>335.31179899836553</v>
      </c>
      <c r="C6" s="1">
        <v>196.37709862401437</v>
      </c>
      <c r="D6" s="1">
        <v>393.43729837509295</v>
      </c>
      <c r="E6" s="1">
        <v>180.90726931776919</v>
      </c>
      <c r="G6" s="1"/>
      <c r="H6" s="1"/>
      <c r="I6" s="1"/>
      <c r="J6" s="1"/>
    </row>
    <row r="7" spans="1:12" x14ac:dyDescent="0.35">
      <c r="A7">
        <v>3</v>
      </c>
      <c r="B7" s="1">
        <v>184.74528358139969</v>
      </c>
      <c r="C7" s="1">
        <v>1762.0780661386675</v>
      </c>
      <c r="D7" s="1">
        <v>132.78735844405074</v>
      </c>
      <c r="E7" s="1">
        <v>144.08322784688696</v>
      </c>
      <c r="G7" s="1"/>
      <c r="H7" s="1"/>
      <c r="I7" s="1"/>
      <c r="J7" s="1"/>
    </row>
    <row r="8" spans="1:12" x14ac:dyDescent="0.35">
      <c r="A8">
        <v>4</v>
      </c>
      <c r="B8" s="1">
        <v>142.35118342482249</v>
      </c>
      <c r="C8" s="1">
        <v>279.30296128308561</v>
      </c>
      <c r="D8" s="1">
        <v>130.65709427418682</v>
      </c>
      <c r="E8" s="1">
        <v>190.61255897225647</v>
      </c>
      <c r="G8" s="1"/>
      <c r="H8" s="1"/>
      <c r="I8" s="1"/>
      <c r="J8" s="1"/>
    </row>
    <row r="9" spans="1:12" x14ac:dyDescent="0.35">
      <c r="A9">
        <v>5</v>
      </c>
      <c r="B9" s="1">
        <v>121.03119295152327</v>
      </c>
      <c r="C9" s="1">
        <v>182.63619430225833</v>
      </c>
      <c r="D9" s="1">
        <v>158.57160426109701</v>
      </c>
      <c r="E9" s="1">
        <v>47.495125903457001</v>
      </c>
      <c r="G9" s="1"/>
      <c r="H9" s="1"/>
      <c r="I9" s="1"/>
      <c r="J9" s="1"/>
    </row>
    <row r="10" spans="1:12" x14ac:dyDescent="0.35">
      <c r="A10">
        <v>6</v>
      </c>
      <c r="B10" s="1">
        <v>237.51792477820905</v>
      </c>
      <c r="C10" s="1">
        <v>137.35561204659942</v>
      </c>
      <c r="D10" s="1">
        <v>214.0254566582008</v>
      </c>
      <c r="E10" s="1">
        <v>143.14013493016355</v>
      </c>
      <c r="G10" s="1"/>
      <c r="H10" s="1"/>
      <c r="I10" s="1"/>
      <c r="J10" s="1"/>
    </row>
    <row r="11" spans="1:12" x14ac:dyDescent="0.35">
      <c r="A11">
        <v>7</v>
      </c>
      <c r="B11" s="1">
        <v>173.04170621895818</v>
      </c>
      <c r="C11" s="1">
        <v>92.222201043794499</v>
      </c>
      <c r="D11" s="1">
        <v>812.90107053840165</v>
      </c>
      <c r="E11" s="1">
        <v>158.21637163478528</v>
      </c>
      <c r="G11" s="1"/>
      <c r="H11" s="1"/>
      <c r="I11" s="1"/>
      <c r="J11" s="1"/>
    </row>
    <row r="12" spans="1:12" x14ac:dyDescent="0.35">
      <c r="A12">
        <v>8</v>
      </c>
      <c r="B12" s="1">
        <v>1444.8582329428018</v>
      </c>
      <c r="C12" s="1"/>
      <c r="D12" s="1">
        <v>178.94620457632575</v>
      </c>
      <c r="E12" s="1">
        <v>188.16763899953048</v>
      </c>
      <c r="G12" s="1"/>
      <c r="H12" s="1"/>
      <c r="I12" s="1"/>
      <c r="J12" s="1"/>
    </row>
    <row r="13" spans="1:12" x14ac:dyDescent="0.35">
      <c r="A13">
        <v>9</v>
      </c>
      <c r="B13" s="1">
        <v>238.09173075421054</v>
      </c>
      <c r="C13" s="1">
        <v>189.02657860592828</v>
      </c>
      <c r="D13" s="1">
        <v>72.297331781088303</v>
      </c>
      <c r="E13" s="1">
        <v>164.1852663362136</v>
      </c>
      <c r="G13" s="1"/>
      <c r="H13" s="1"/>
      <c r="I13" s="1"/>
      <c r="J13" s="1"/>
    </row>
    <row r="14" spans="1:12" x14ac:dyDescent="0.35">
      <c r="A14">
        <v>10</v>
      </c>
      <c r="B14" s="1">
        <v>154.35653464596231</v>
      </c>
      <c r="C14" s="1">
        <v>162.1857564774661</v>
      </c>
      <c r="D14" s="1">
        <v>119.8384786701285</v>
      </c>
      <c r="E14" s="1">
        <v>310.13745197406206</v>
      </c>
      <c r="G14" s="1"/>
      <c r="H14" s="1"/>
      <c r="I14" s="1"/>
      <c r="J14" s="1"/>
    </row>
    <row r="15" spans="1:12" x14ac:dyDescent="0.35">
      <c r="A15">
        <v>11</v>
      </c>
      <c r="B15" s="1">
        <v>98.254283552776769</v>
      </c>
      <c r="C15" s="1">
        <v>49.46055000094848</v>
      </c>
      <c r="D15" s="1">
        <v>105.64120996832879</v>
      </c>
      <c r="E15" s="1">
        <v>86.873539674794443</v>
      </c>
    </row>
    <row r="16" spans="1:12" x14ac:dyDescent="0.35">
      <c r="A16">
        <v>12</v>
      </c>
      <c r="B16" s="1">
        <v>122.11281884981452</v>
      </c>
      <c r="C16" s="1">
        <v>80.194652039906728</v>
      </c>
      <c r="D16" s="1">
        <v>73.356996943700508</v>
      </c>
      <c r="E16" s="1">
        <v>12.314254117156537</v>
      </c>
      <c r="L16" s="1"/>
    </row>
    <row r="17" spans="1:12" x14ac:dyDescent="0.35">
      <c r="A17">
        <v>13</v>
      </c>
      <c r="B17" s="1">
        <v>90.019579936144183</v>
      </c>
      <c r="C17" s="1">
        <v>102.22808392926157</v>
      </c>
      <c r="D17" s="1">
        <v>157.14658294182075</v>
      </c>
      <c r="E17" s="1">
        <v>30.024268534334038</v>
      </c>
    </row>
    <row r="18" spans="1:12" x14ac:dyDescent="0.35">
      <c r="A18">
        <v>14</v>
      </c>
      <c r="B18" s="1">
        <v>148.45029431955496</v>
      </c>
      <c r="C18" s="1">
        <v>76.831168012073363</v>
      </c>
      <c r="D18" s="1">
        <v>95.975122090501856</v>
      </c>
      <c r="E18" s="1">
        <v>104.08287232719766</v>
      </c>
    </row>
    <row r="19" spans="1:12" x14ac:dyDescent="0.35">
      <c r="A19">
        <v>15</v>
      </c>
      <c r="B19" s="1">
        <v>149.28915434485089</v>
      </c>
      <c r="C19" s="1">
        <v>194.23324775787398</v>
      </c>
      <c r="D19" s="1">
        <v>85.079482923647376</v>
      </c>
      <c r="E19" s="1">
        <v>103.33429608530336</v>
      </c>
      <c r="G19" s="1"/>
      <c r="H19" s="1"/>
      <c r="I19" s="1"/>
      <c r="J19" s="1"/>
      <c r="L19" s="1"/>
    </row>
    <row r="20" spans="1:12" x14ac:dyDescent="0.35">
      <c r="A20">
        <v>16</v>
      </c>
      <c r="B20" s="1">
        <v>152.8553913246738</v>
      </c>
      <c r="C20" s="1">
        <v>85.481382821520072</v>
      </c>
      <c r="D20" s="1">
        <v>120.62259697304417</v>
      </c>
      <c r="E20" s="1">
        <v>151.30154692965735</v>
      </c>
    </row>
    <row r="21" spans="1:12" x14ac:dyDescent="0.35">
      <c r="A21">
        <v>17</v>
      </c>
      <c r="B21" s="1">
        <v>109.61696565909574</v>
      </c>
      <c r="C21" s="1">
        <v>100.53988330666917</v>
      </c>
      <c r="D21" s="1">
        <v>784.84356439794942</v>
      </c>
      <c r="E21" s="1">
        <v>88.227794831570236</v>
      </c>
    </row>
    <row r="24" spans="1:12" x14ac:dyDescent="0.35">
      <c r="A24" t="s">
        <v>1</v>
      </c>
      <c r="B24" s="1">
        <f>AVERAGE(B5,B20:B21,B15:B18)</f>
        <v>133.37377629697247</v>
      </c>
      <c r="C24" s="1">
        <f t="shared" ref="C24:E24" si="0">AVERAGE(C5,C20:C21,C15:C18)</f>
        <v>73.025022991656996</v>
      </c>
      <c r="D24" s="1">
        <f t="shared" si="0"/>
        <v>206.10908703345754</v>
      </c>
      <c r="E24" s="1">
        <f t="shared" si="0"/>
        <v>78.804046069118371</v>
      </c>
      <c r="G24" s="1"/>
      <c r="H24" s="1"/>
      <c r="I24" s="1"/>
      <c r="J24" s="1"/>
    </row>
    <row r="25" spans="1:12" x14ac:dyDescent="0.35">
      <c r="A25" t="s">
        <v>2</v>
      </c>
      <c r="B25" s="1">
        <f>STDEV(B5,B20:B21,B15:B18)</f>
        <v>42.113862932414285</v>
      </c>
      <c r="C25" s="1">
        <f t="shared" ref="C25:E25" si="1">STDEV(C5,C20:C21,C15:C18)</f>
        <v>30.518164052638351</v>
      </c>
      <c r="D25" s="1">
        <f t="shared" si="1"/>
        <v>256.47366403776971</v>
      </c>
      <c r="E25" s="1">
        <f t="shared" si="1"/>
        <v>50.693568795179708</v>
      </c>
      <c r="G25" s="1"/>
      <c r="H25" s="1"/>
      <c r="I25" s="1"/>
      <c r="J25" s="1"/>
    </row>
    <row r="27" spans="1:12" x14ac:dyDescent="0.35">
      <c r="A27" t="s">
        <v>0</v>
      </c>
      <c r="B27" s="1">
        <f>AVERAGE(B6:B14,B19)</f>
        <v>318.05947426411035</v>
      </c>
      <c r="C27" s="1">
        <f t="shared" ref="C27:E27" si="2">AVERAGE(C6:C14,C19)</f>
        <v>355.04641291996529</v>
      </c>
      <c r="D27" s="1">
        <f t="shared" si="2"/>
        <v>229.85413805022199</v>
      </c>
      <c r="E27" s="1">
        <f t="shared" si="2"/>
        <v>163.02793420004281</v>
      </c>
      <c r="G27" s="1"/>
      <c r="H27" s="1"/>
      <c r="I27" s="1"/>
      <c r="J27" s="1"/>
    </row>
    <row r="28" spans="1:12" x14ac:dyDescent="0.35">
      <c r="A28" t="s">
        <v>3</v>
      </c>
      <c r="B28" s="1">
        <f>STDEV(B6:B14,B19)</f>
        <v>400.92023498479142</v>
      </c>
      <c r="C28" s="1">
        <f t="shared" ref="C28:E28" si="3">STDEV(C6:C14,C19)</f>
        <v>530.03076818944373</v>
      </c>
      <c r="D28" s="1">
        <f t="shared" si="3"/>
        <v>224.04757599148479</v>
      </c>
      <c r="E28" s="1">
        <f t="shared" si="3"/>
        <v>67.530959451576194</v>
      </c>
      <c r="G28" s="1"/>
      <c r="H28" s="1"/>
      <c r="I28" s="1"/>
      <c r="J28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3:E28"/>
  <sheetViews>
    <sheetView workbookViewId="0">
      <selection activeCell="B24" sqref="B24:E25"/>
    </sheetView>
  </sheetViews>
  <sheetFormatPr defaultRowHeight="14.5" x14ac:dyDescent="0.35"/>
  <cols>
    <col min="1" max="1" width="14.54296875" bestFit="1" customWidth="1"/>
  </cols>
  <sheetData>
    <row r="3" spans="1:5" x14ac:dyDescent="0.35">
      <c r="A3" t="s">
        <v>10</v>
      </c>
      <c r="B3" t="s">
        <v>6</v>
      </c>
      <c r="C3" t="s">
        <v>7</v>
      </c>
      <c r="D3" t="s">
        <v>8</v>
      </c>
      <c r="E3" t="s">
        <v>9</v>
      </c>
    </row>
    <row r="5" spans="1:5" x14ac:dyDescent="0.35">
      <c r="A5">
        <v>1</v>
      </c>
      <c r="B5">
        <v>32.478293447254593</v>
      </c>
      <c r="C5">
        <v>25.549532686953437</v>
      </c>
      <c r="D5">
        <v>23.369310055324046</v>
      </c>
      <c r="E5">
        <v>17.995231627079608</v>
      </c>
    </row>
    <row r="6" spans="1:5" x14ac:dyDescent="0.35">
      <c r="A6">
        <v>2</v>
      </c>
      <c r="C6">
        <v>15.618663998229158</v>
      </c>
      <c r="D6">
        <v>13.490931488506467</v>
      </c>
      <c r="E6">
        <v>13.229769741504546</v>
      </c>
    </row>
    <row r="7" spans="1:5" x14ac:dyDescent="0.35">
      <c r="A7">
        <v>3</v>
      </c>
      <c r="B7">
        <v>22.2790498895165</v>
      </c>
      <c r="C7">
        <v>14.439234629953281</v>
      </c>
      <c r="D7">
        <v>19.736525426770797</v>
      </c>
      <c r="E7">
        <v>17.472115858328294</v>
      </c>
    </row>
    <row r="8" spans="1:5" x14ac:dyDescent="0.35">
      <c r="A8">
        <v>4</v>
      </c>
      <c r="B8">
        <v>13.0896437552147</v>
      </c>
      <c r="C8">
        <v>11.703643894673087</v>
      </c>
      <c r="D8">
        <v>10.785010780741217</v>
      </c>
      <c r="E8">
        <v>11.029889164284276</v>
      </c>
    </row>
    <row r="9" spans="1:5" x14ac:dyDescent="0.35">
      <c r="A9">
        <v>5</v>
      </c>
      <c r="B9">
        <v>17.444659084400953</v>
      </c>
      <c r="C9">
        <v>17.380877143679026</v>
      </c>
      <c r="D9">
        <v>15.109642423267649</v>
      </c>
      <c r="E9">
        <v>15.035554958568065</v>
      </c>
    </row>
    <row r="10" spans="1:5" x14ac:dyDescent="0.35">
      <c r="A10">
        <v>6</v>
      </c>
      <c r="C10">
        <v>8.836670600852786</v>
      </c>
      <c r="D10">
        <v>9.0278983614496422</v>
      </c>
      <c r="E10">
        <v>8.0546310930046729</v>
      </c>
    </row>
    <row r="11" spans="1:5" x14ac:dyDescent="0.35">
      <c r="A11">
        <v>7</v>
      </c>
      <c r="B11">
        <v>15.636456104482578</v>
      </c>
      <c r="C11">
        <v>13.134338094030616</v>
      </c>
      <c r="D11">
        <v>10.625804201339356</v>
      </c>
      <c r="E11">
        <v>12.169355225586079</v>
      </c>
    </row>
    <row r="12" spans="1:5" x14ac:dyDescent="0.35">
      <c r="A12">
        <v>8</v>
      </c>
      <c r="B12">
        <v>14.732409614554788</v>
      </c>
      <c r="C12">
        <v>17.547426855630974</v>
      </c>
      <c r="D12">
        <v>14.411123178172639</v>
      </c>
      <c r="E12">
        <v>15.915396874624749</v>
      </c>
    </row>
    <row r="13" spans="1:5" x14ac:dyDescent="0.35">
      <c r="A13">
        <v>9</v>
      </c>
      <c r="C13">
        <v>9.8709039983070443</v>
      </c>
      <c r="D13">
        <v>8.4640022582017806</v>
      </c>
      <c r="E13">
        <v>7.3346419853577514</v>
      </c>
    </row>
    <row r="14" spans="1:5" x14ac:dyDescent="0.35">
      <c r="A14">
        <v>10</v>
      </c>
      <c r="B14">
        <v>23.897071876523487</v>
      </c>
      <c r="C14">
        <v>13.952026167920677</v>
      </c>
      <c r="D14">
        <v>10.357412448892772</v>
      </c>
      <c r="E14">
        <v>8.6733300954812425</v>
      </c>
    </row>
    <row r="15" spans="1:5" x14ac:dyDescent="0.35">
      <c r="A15">
        <v>11</v>
      </c>
      <c r="B15">
        <v>13.28375669396241</v>
      </c>
      <c r="C15">
        <v>12.844105213711297</v>
      </c>
      <c r="D15">
        <v>12.376380807025461</v>
      </c>
      <c r="E15">
        <v>12.18273723888324</v>
      </c>
    </row>
    <row r="16" spans="1:5" x14ac:dyDescent="0.35">
      <c r="A16">
        <v>12</v>
      </c>
      <c r="B16">
        <v>17.771077807888119</v>
      </c>
      <c r="C16">
        <v>16.023966512924634</v>
      </c>
      <c r="D16">
        <v>14.96334628790971</v>
      </c>
      <c r="E16">
        <v>16.677592113169943</v>
      </c>
    </row>
    <row r="17" spans="1:5" x14ac:dyDescent="0.35">
      <c r="A17">
        <v>13</v>
      </c>
      <c r="B17">
        <v>11.572852067152333</v>
      </c>
      <c r="C17">
        <v>11.518645896130728</v>
      </c>
      <c r="D17">
        <v>12.589440231196447</v>
      </c>
      <c r="E17">
        <v>12.110712368140204</v>
      </c>
    </row>
    <row r="18" spans="1:5" x14ac:dyDescent="0.35">
      <c r="A18">
        <v>14</v>
      </c>
      <c r="B18">
        <v>25.036793620800978</v>
      </c>
      <c r="C18">
        <v>21.617159162102997</v>
      </c>
      <c r="D18">
        <v>18.332736423947328</v>
      </c>
      <c r="E18">
        <v>22.284109165064169</v>
      </c>
    </row>
    <row r="19" spans="1:5" x14ac:dyDescent="0.35">
      <c r="A19">
        <v>15</v>
      </c>
      <c r="C19">
        <v>14.373730322852209</v>
      </c>
      <c r="D19">
        <v>11.850832315462634</v>
      </c>
      <c r="E19">
        <v>10.993491329363641</v>
      </c>
    </row>
    <row r="20" spans="1:5" x14ac:dyDescent="0.35">
      <c r="A20">
        <v>16</v>
      </c>
      <c r="B20">
        <v>22.474157803459473</v>
      </c>
      <c r="C20">
        <v>24.856806798705666</v>
      </c>
      <c r="D20">
        <v>20.020639873694535</v>
      </c>
      <c r="E20">
        <v>21.067854243522522</v>
      </c>
    </row>
    <row r="21" spans="1:5" x14ac:dyDescent="0.35">
      <c r="A21">
        <v>17</v>
      </c>
      <c r="B21">
        <v>23.892299892359944</v>
      </c>
      <c r="C21">
        <v>16.102341073745169</v>
      </c>
      <c r="D21">
        <v>13.547592418619621</v>
      </c>
      <c r="E21">
        <v>15.034370726323216</v>
      </c>
    </row>
    <row r="24" spans="1:5" x14ac:dyDescent="0.35">
      <c r="A24" t="s">
        <v>1</v>
      </c>
      <c r="B24" s="1">
        <f>AVERAGE(B5,B20:B21,B15:B18)</f>
        <v>20.929890190411122</v>
      </c>
      <c r="C24" s="1">
        <f t="shared" ref="C24:E24" si="0">AVERAGE(C5,C20:C21,C15:C18)</f>
        <v>18.358936763467707</v>
      </c>
      <c r="D24" s="1">
        <f t="shared" si="0"/>
        <v>16.457063728245309</v>
      </c>
      <c r="E24" s="1">
        <f t="shared" si="0"/>
        <v>16.764658211740414</v>
      </c>
    </row>
    <row r="25" spans="1:5" x14ac:dyDescent="0.35">
      <c r="A25" t="s">
        <v>2</v>
      </c>
      <c r="B25" s="1">
        <f>STDEV(B5,B20:B21,B15:B18)</f>
        <v>7.2731071171559352</v>
      </c>
      <c r="C25" s="1">
        <f t="shared" ref="C25:E25" si="1">STDEV(C5,C20:C21,C15:C18)</f>
        <v>5.6611284840630356</v>
      </c>
      <c r="D25" s="1">
        <f t="shared" si="1"/>
        <v>4.2091779087209709</v>
      </c>
      <c r="E25" s="1">
        <f t="shared" si="1"/>
        <v>4.0031411176935991</v>
      </c>
    </row>
    <row r="27" spans="1:5" x14ac:dyDescent="0.35">
      <c r="A27" t="s">
        <v>0</v>
      </c>
      <c r="B27" s="1">
        <f>AVERAGE(B6:B14,B19)</f>
        <v>17.846548387448834</v>
      </c>
      <c r="C27" s="1">
        <f t="shared" ref="C27:E27" si="2">AVERAGE(C6:C14,C19)</f>
        <v>13.685751570612885</v>
      </c>
      <c r="D27" s="1">
        <f t="shared" si="2"/>
        <v>12.385918288280497</v>
      </c>
      <c r="E27" s="1">
        <f t="shared" si="2"/>
        <v>11.990817632610332</v>
      </c>
    </row>
    <row r="28" spans="1:5" x14ac:dyDescent="0.35">
      <c r="A28" t="s">
        <v>3</v>
      </c>
      <c r="B28" s="1">
        <f>STDEV(B6:B14,B19)</f>
        <v>4.3273069903999293</v>
      </c>
      <c r="C28" s="1">
        <f t="shared" ref="C28:E28" si="3">STDEV(C6:C14,C19)</f>
        <v>2.9004606725731423</v>
      </c>
      <c r="D28" s="1">
        <f t="shared" si="3"/>
        <v>3.3910403196940231</v>
      </c>
      <c r="E28" s="1">
        <f t="shared" si="3"/>
        <v>3.4380478766374774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3:E28"/>
  <sheetViews>
    <sheetView workbookViewId="0">
      <selection activeCell="N23" sqref="N23"/>
    </sheetView>
  </sheetViews>
  <sheetFormatPr defaultRowHeight="14.5" x14ac:dyDescent="0.35"/>
  <cols>
    <col min="1" max="1" width="14.54296875" bestFit="1" customWidth="1"/>
  </cols>
  <sheetData>
    <row r="3" spans="1:5" x14ac:dyDescent="0.35">
      <c r="A3" t="s">
        <v>10</v>
      </c>
      <c r="B3" t="s">
        <v>6</v>
      </c>
      <c r="C3" t="s">
        <v>7</v>
      </c>
      <c r="D3" t="s">
        <v>8</v>
      </c>
      <c r="E3" t="s">
        <v>9</v>
      </c>
    </row>
    <row r="5" spans="1:5" x14ac:dyDescent="0.35">
      <c r="A5">
        <v>1</v>
      </c>
      <c r="B5">
        <v>1726.8900418162129</v>
      </c>
      <c r="C5">
        <v>1734.175365595891</v>
      </c>
      <c r="D5">
        <v>1691.0973896822804</v>
      </c>
      <c r="E5">
        <v>1831.3067167296088</v>
      </c>
    </row>
    <row r="6" spans="1:5" x14ac:dyDescent="0.35">
      <c r="A6">
        <v>2</v>
      </c>
      <c r="C6">
        <v>1350.1252336159366</v>
      </c>
      <c r="D6">
        <v>1175.9434334541586</v>
      </c>
      <c r="E6">
        <v>1340.3548121241124</v>
      </c>
    </row>
    <row r="7" spans="1:5" x14ac:dyDescent="0.35">
      <c r="A7">
        <v>3</v>
      </c>
      <c r="B7">
        <v>1271.9753530884971</v>
      </c>
      <c r="C7">
        <v>1385.7076945187139</v>
      </c>
      <c r="D7">
        <v>1492.5095382510806</v>
      </c>
      <c r="E7">
        <v>1500.5822869717915</v>
      </c>
    </row>
    <row r="8" spans="1:5" x14ac:dyDescent="0.35">
      <c r="A8">
        <v>4</v>
      </c>
      <c r="B8">
        <v>1543.600358072172</v>
      </c>
      <c r="C8">
        <v>1469.18861442056</v>
      </c>
      <c r="D8">
        <v>1304.5404470775068</v>
      </c>
      <c r="E8">
        <v>1151.6918319719505</v>
      </c>
    </row>
    <row r="9" spans="1:5" x14ac:dyDescent="0.35">
      <c r="A9">
        <v>5</v>
      </c>
      <c r="B9">
        <v>1571.7242326175831</v>
      </c>
      <c r="C9">
        <v>1637.5037444308118</v>
      </c>
      <c r="D9">
        <v>1609.6036514521577</v>
      </c>
      <c r="E9">
        <v>1696.1482433667391</v>
      </c>
    </row>
    <row r="10" spans="1:5" x14ac:dyDescent="0.35">
      <c r="A10">
        <v>6</v>
      </c>
      <c r="C10">
        <v>1201.8390690243943</v>
      </c>
      <c r="D10">
        <v>1222.939144474823</v>
      </c>
      <c r="E10">
        <v>1300.2988908606483</v>
      </c>
    </row>
    <row r="11" spans="1:5" x14ac:dyDescent="0.35">
      <c r="A11">
        <v>7</v>
      </c>
      <c r="B11">
        <v>1382.2760793038149</v>
      </c>
      <c r="C11">
        <v>1140.1341225522458</v>
      </c>
      <c r="D11">
        <v>1284.4215701952817</v>
      </c>
      <c r="E11">
        <v>1408.8250477737013</v>
      </c>
    </row>
    <row r="12" spans="1:5" x14ac:dyDescent="0.35">
      <c r="A12">
        <v>8</v>
      </c>
      <c r="B12">
        <v>1370.1429346952718</v>
      </c>
      <c r="C12">
        <v>1318.8519805781941</v>
      </c>
      <c r="D12">
        <v>1398.3427498991077</v>
      </c>
      <c r="E12">
        <v>1402.8298950749213</v>
      </c>
    </row>
    <row r="13" spans="1:5" x14ac:dyDescent="0.35">
      <c r="A13">
        <v>9</v>
      </c>
      <c r="C13">
        <v>1387.9529261082023</v>
      </c>
      <c r="D13">
        <v>1398.2115836190344</v>
      </c>
      <c r="E13">
        <v>1415.6670660272659</v>
      </c>
    </row>
    <row r="14" spans="1:5" x14ac:dyDescent="0.35">
      <c r="A14">
        <v>10</v>
      </c>
      <c r="B14">
        <v>1388.7884274757644</v>
      </c>
      <c r="C14">
        <v>1316.8813699638397</v>
      </c>
      <c r="D14">
        <v>1172.8117861095391</v>
      </c>
      <c r="E14">
        <v>1188.1253295326162</v>
      </c>
    </row>
    <row r="15" spans="1:5" x14ac:dyDescent="0.35">
      <c r="A15">
        <v>11</v>
      </c>
      <c r="B15">
        <v>1512.5807595415208</v>
      </c>
      <c r="C15">
        <v>1705.1213748522559</v>
      </c>
      <c r="D15">
        <v>1801.975425879212</v>
      </c>
      <c r="E15">
        <v>1851.4231621367915</v>
      </c>
    </row>
    <row r="16" spans="1:5" x14ac:dyDescent="0.35">
      <c r="A16">
        <v>12</v>
      </c>
      <c r="B16">
        <v>1737.3939611019268</v>
      </c>
      <c r="C16">
        <v>1653.1991994803257</v>
      </c>
      <c r="D16">
        <v>1631.9876621874239</v>
      </c>
      <c r="E16">
        <v>1725.3197281821183</v>
      </c>
    </row>
    <row r="17" spans="1:5" x14ac:dyDescent="0.35">
      <c r="A17">
        <v>13</v>
      </c>
      <c r="B17">
        <v>1417.3820871668549</v>
      </c>
      <c r="C17">
        <v>1717.3215500338008</v>
      </c>
      <c r="D17">
        <v>1484.6253706644777</v>
      </c>
      <c r="E17">
        <v>1578.0756465609809</v>
      </c>
    </row>
    <row r="18" spans="1:5" x14ac:dyDescent="0.35">
      <c r="A18">
        <v>14</v>
      </c>
      <c r="B18">
        <v>1624.4783084287756</v>
      </c>
      <c r="C18">
        <v>1660.0034161853471</v>
      </c>
      <c r="D18">
        <v>1676.2858319859861</v>
      </c>
      <c r="E18">
        <v>1553.9830510890395</v>
      </c>
    </row>
    <row r="19" spans="1:5" x14ac:dyDescent="0.35">
      <c r="A19">
        <v>15</v>
      </c>
      <c r="C19">
        <v>1378.1470612767714</v>
      </c>
      <c r="D19">
        <v>1375.1928100895996</v>
      </c>
      <c r="E19">
        <v>1259.5677004111315</v>
      </c>
    </row>
    <row r="20" spans="1:5" x14ac:dyDescent="0.35">
      <c r="A20">
        <v>16</v>
      </c>
      <c r="B20">
        <v>1625.0698080095124</v>
      </c>
      <c r="C20">
        <v>1650.5865563782993</v>
      </c>
      <c r="D20">
        <v>1619.8565209765368</v>
      </c>
      <c r="E20">
        <v>1755.0237650583633</v>
      </c>
    </row>
    <row r="21" spans="1:5" x14ac:dyDescent="0.35">
      <c r="A21">
        <v>17</v>
      </c>
      <c r="B21">
        <v>1684.295701643189</v>
      </c>
      <c r="C21">
        <v>1770.8321896106397</v>
      </c>
      <c r="D21">
        <v>1739.2009209887947</v>
      </c>
      <c r="E21">
        <v>1735.4343211864125</v>
      </c>
    </row>
    <row r="24" spans="1:5" x14ac:dyDescent="0.35">
      <c r="A24" t="s">
        <v>1</v>
      </c>
      <c r="B24" s="1">
        <f>AVERAGE(B5,B20:B21,B15:B18)</f>
        <v>1618.2986668154276</v>
      </c>
      <c r="C24" s="1">
        <f t="shared" ref="C24:E24" si="0">AVERAGE(C5,C20:C21,C15:C18)</f>
        <v>1698.7485217337942</v>
      </c>
      <c r="D24" s="1">
        <f t="shared" si="0"/>
        <v>1663.5755889092447</v>
      </c>
      <c r="E24" s="1">
        <f t="shared" si="0"/>
        <v>1718.6523415633308</v>
      </c>
    </row>
    <row r="25" spans="1:5" x14ac:dyDescent="0.35">
      <c r="A25" t="s">
        <v>2</v>
      </c>
      <c r="B25" s="1">
        <f>STDEV(B5,B20:B21,B15:B18)</f>
        <v>116.87540992541375</v>
      </c>
      <c r="C25" s="1">
        <f t="shared" ref="C25:E25" si="1">STDEV(C5,C20:C21,C15:C18)</f>
        <v>46.065507606605927</v>
      </c>
      <c r="D25" s="1">
        <f t="shared" si="1"/>
        <v>100.60238577990572</v>
      </c>
      <c r="E25" s="1">
        <f t="shared" si="1"/>
        <v>114.63409235068609</v>
      </c>
    </row>
    <row r="27" spans="1:5" x14ac:dyDescent="0.35">
      <c r="A27" t="s">
        <v>0</v>
      </c>
      <c r="B27" s="1">
        <f>AVERAGE(B6:B14,B19)</f>
        <v>1421.4178975421837</v>
      </c>
      <c r="C27" s="1">
        <f t="shared" ref="C27:E27" si="2">AVERAGE(C6:C14,C19)</f>
        <v>1358.6331816489669</v>
      </c>
      <c r="D27" s="1">
        <f t="shared" si="2"/>
        <v>1343.4516714622291</v>
      </c>
      <c r="E27" s="1">
        <f t="shared" si="2"/>
        <v>1366.409110411488</v>
      </c>
    </row>
    <row r="28" spans="1:5" x14ac:dyDescent="0.35">
      <c r="A28" t="s">
        <v>3</v>
      </c>
      <c r="B28" s="1">
        <f>STDEV(B6:B14,B19)</f>
        <v>114.08725448929476</v>
      </c>
      <c r="C28" s="1">
        <f t="shared" ref="C28:E28" si="3">STDEV(C6:C14,C19)</f>
        <v>136.49954747960419</v>
      </c>
      <c r="D28" s="1">
        <f t="shared" si="3"/>
        <v>140.14801228633289</v>
      </c>
      <c r="E28" s="1">
        <f t="shared" si="3"/>
        <v>158.68744936150449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3:E28"/>
  <sheetViews>
    <sheetView workbookViewId="0">
      <selection sqref="A1:E28"/>
    </sheetView>
  </sheetViews>
  <sheetFormatPr defaultRowHeight="14.5" x14ac:dyDescent="0.35"/>
  <cols>
    <col min="1" max="1" width="14.54296875" bestFit="1" customWidth="1"/>
  </cols>
  <sheetData>
    <row r="3" spans="1:5" x14ac:dyDescent="0.35">
      <c r="A3" t="s">
        <v>10</v>
      </c>
      <c r="B3" t="s">
        <v>6</v>
      </c>
      <c r="C3" t="s">
        <v>7</v>
      </c>
      <c r="D3" t="s">
        <v>8</v>
      </c>
      <c r="E3" t="s">
        <v>9</v>
      </c>
    </row>
    <row r="5" spans="1:5" x14ac:dyDescent="0.35">
      <c r="A5">
        <v>1</v>
      </c>
      <c r="B5">
        <v>64.019199999999998</v>
      </c>
      <c r="C5">
        <v>67.452299999999994</v>
      </c>
      <c r="D5">
        <v>76.781199999999998</v>
      </c>
      <c r="E5">
        <v>71.813199999999995</v>
      </c>
    </row>
    <row r="6" spans="1:5" x14ac:dyDescent="0.35">
      <c r="A6">
        <v>2</v>
      </c>
      <c r="C6">
        <v>73.714400000001561</v>
      </c>
      <c r="D6">
        <v>61.312599999999996</v>
      </c>
      <c r="E6">
        <v>65.781800000000004</v>
      </c>
    </row>
    <row r="7" spans="1:5" x14ac:dyDescent="0.35">
      <c r="A7">
        <v>3</v>
      </c>
      <c r="B7">
        <v>97.866900000000001</v>
      </c>
      <c r="C7">
        <v>82.129800000000003</v>
      </c>
      <c r="D7">
        <v>99.743300000000005</v>
      </c>
      <c r="E7">
        <v>100.00000000001722</v>
      </c>
    </row>
    <row r="8" spans="1:5" x14ac:dyDescent="0.35">
      <c r="A8">
        <v>4</v>
      </c>
      <c r="B8">
        <v>87.935500000000005</v>
      </c>
      <c r="C8">
        <v>63.792400000000008</v>
      </c>
      <c r="D8">
        <v>74.362099999999998</v>
      </c>
      <c r="E8">
        <v>58.288899999999998</v>
      </c>
    </row>
    <row r="9" spans="1:5" x14ac:dyDescent="0.35">
      <c r="A9">
        <v>5</v>
      </c>
      <c r="B9">
        <v>58.109000000000698</v>
      </c>
      <c r="C9">
        <v>82.916499999996788</v>
      </c>
      <c r="D9">
        <v>80.361999999992022</v>
      </c>
      <c r="E9">
        <v>67.849899999999991</v>
      </c>
    </row>
    <row r="10" spans="1:5" x14ac:dyDescent="0.35">
      <c r="A10">
        <v>6</v>
      </c>
      <c r="C10">
        <v>29.364399999999534</v>
      </c>
      <c r="D10">
        <v>68.3245</v>
      </c>
      <c r="E10">
        <v>70.614200000000011</v>
      </c>
    </row>
    <row r="11" spans="1:5" x14ac:dyDescent="0.35">
      <c r="A11">
        <v>7</v>
      </c>
      <c r="B11">
        <v>90.516300000000001</v>
      </c>
      <c r="C11">
        <v>63.507699999998621</v>
      </c>
      <c r="D11">
        <v>89.915199999995096</v>
      </c>
      <c r="E11">
        <v>79.6126</v>
      </c>
    </row>
    <row r="12" spans="1:5" x14ac:dyDescent="0.35">
      <c r="A12">
        <v>8</v>
      </c>
      <c r="B12">
        <v>85.088499999997964</v>
      </c>
      <c r="C12">
        <v>79.060400000000001</v>
      </c>
      <c r="D12">
        <v>80.9696</v>
      </c>
      <c r="E12">
        <v>76.354900000000001</v>
      </c>
    </row>
    <row r="13" spans="1:5" x14ac:dyDescent="0.35">
      <c r="A13">
        <v>9</v>
      </c>
      <c r="C13">
        <v>47.280799999999999</v>
      </c>
      <c r="D13">
        <v>52.684100000000001</v>
      </c>
      <c r="E13">
        <v>36.920599999999098</v>
      </c>
    </row>
    <row r="14" spans="1:5" x14ac:dyDescent="0.35">
      <c r="A14">
        <v>10</v>
      </c>
      <c r="B14">
        <v>56.787299999999995</v>
      </c>
      <c r="C14">
        <v>69.4452</v>
      </c>
      <c r="D14">
        <v>74.682400000000001</v>
      </c>
      <c r="E14">
        <v>60.500699999991681</v>
      </c>
    </row>
    <row r="15" spans="1:5" x14ac:dyDescent="0.35">
      <c r="A15">
        <v>11</v>
      </c>
      <c r="B15">
        <v>72.520700000000005</v>
      </c>
      <c r="C15">
        <v>74.635199999999998</v>
      </c>
      <c r="D15">
        <v>83.814899999998232</v>
      </c>
      <c r="E15">
        <v>80.161000000000001</v>
      </c>
    </row>
    <row r="16" spans="1:5" x14ac:dyDescent="0.35">
      <c r="A16">
        <v>12</v>
      </c>
      <c r="B16">
        <v>82.779800000000009</v>
      </c>
      <c r="C16">
        <v>92.96990000000001</v>
      </c>
      <c r="D16">
        <v>90.522899999999993</v>
      </c>
      <c r="E16">
        <v>92.108699999998279</v>
      </c>
    </row>
    <row r="17" spans="1:5" x14ac:dyDescent="0.35">
      <c r="A17">
        <v>13</v>
      </c>
      <c r="B17">
        <v>54.952500000000001</v>
      </c>
      <c r="C17">
        <v>59.039099999999998</v>
      </c>
      <c r="D17">
        <v>60.993699999999997</v>
      </c>
      <c r="E17">
        <v>68.174599999999998</v>
      </c>
    </row>
    <row r="18" spans="1:5" x14ac:dyDescent="0.35">
      <c r="A18">
        <v>14</v>
      </c>
      <c r="B18">
        <v>63.885800000000003</v>
      </c>
      <c r="C18">
        <v>66.580599999996508</v>
      </c>
      <c r="D18">
        <v>69.439399999999992</v>
      </c>
      <c r="E18">
        <v>69.078099999999992</v>
      </c>
    </row>
    <row r="19" spans="1:5" x14ac:dyDescent="0.35">
      <c r="A19">
        <v>15</v>
      </c>
      <c r="C19">
        <v>67.000199999999566</v>
      </c>
      <c r="D19">
        <v>69.978700000000003</v>
      </c>
      <c r="E19">
        <v>77.82050000000001</v>
      </c>
    </row>
    <row r="20" spans="1:5" x14ac:dyDescent="0.35">
      <c r="A20">
        <v>16</v>
      </c>
      <c r="B20">
        <v>93.924599999999998</v>
      </c>
      <c r="C20">
        <v>99.318899999999999</v>
      </c>
      <c r="D20">
        <v>100</v>
      </c>
      <c r="E20">
        <v>99.58389999999406</v>
      </c>
    </row>
    <row r="21" spans="1:5" x14ac:dyDescent="0.35">
      <c r="A21">
        <v>17</v>
      </c>
      <c r="B21">
        <v>90.391900000000007</v>
      </c>
      <c r="C21">
        <v>87.58579999999283</v>
      </c>
      <c r="D21">
        <v>98.405699999978125</v>
      </c>
      <c r="E21">
        <v>100</v>
      </c>
    </row>
    <row r="24" spans="1:5" x14ac:dyDescent="0.35">
      <c r="A24" t="s">
        <v>1</v>
      </c>
      <c r="B24" s="1">
        <f>AVERAGE(B5,B20:B21,B15:B18)</f>
        <v>74.639214285714289</v>
      </c>
      <c r="C24" s="1">
        <f t="shared" ref="C24:E24" si="0">AVERAGE(C5,C20:C21,C15:C18)</f>
        <v>78.225971428569906</v>
      </c>
      <c r="D24" s="1">
        <f t="shared" si="0"/>
        <v>82.851114285710906</v>
      </c>
      <c r="E24" s="1">
        <f t="shared" si="0"/>
        <v>82.988499999998908</v>
      </c>
    </row>
    <row r="25" spans="1:5" x14ac:dyDescent="0.35">
      <c r="A25" t="s">
        <v>2</v>
      </c>
      <c r="B25" s="1">
        <f>STDEV(B5,B20:B21,B15:B18)</f>
        <v>14.758149102041717</v>
      </c>
      <c r="C25" s="1">
        <f t="shared" ref="C25:E25" si="1">STDEV(C5,C20:C21,C15:C18)</f>
        <v>15.180128473074189</v>
      </c>
      <c r="D25" s="1">
        <f t="shared" si="1"/>
        <v>14.66446439360517</v>
      </c>
      <c r="E25" s="1">
        <f t="shared" si="1"/>
        <v>14.105610167351612</v>
      </c>
    </row>
    <row r="27" spans="1:5" x14ac:dyDescent="0.35">
      <c r="A27" t="s">
        <v>0</v>
      </c>
      <c r="B27" s="1">
        <f>AVERAGE(B6:B14,B19)</f>
        <v>79.383916666666451</v>
      </c>
      <c r="C27" s="1">
        <f t="shared" ref="C27:E27" si="2">AVERAGE(C6:C14,C19)</f>
        <v>65.821179999999615</v>
      </c>
      <c r="D27" s="1">
        <f t="shared" si="2"/>
        <v>75.233449999998726</v>
      </c>
      <c r="E27" s="1">
        <f t="shared" si="2"/>
        <v>69.374410000000793</v>
      </c>
    </row>
    <row r="28" spans="1:5" x14ac:dyDescent="0.35">
      <c r="A28" t="s">
        <v>3</v>
      </c>
      <c r="B28" s="1">
        <f>STDEV(B6:B14,B19)</f>
        <v>17.518285555660313</v>
      </c>
      <c r="C28" s="1">
        <f t="shared" ref="C28:E28" si="3">STDEV(C6:C14,C19)</f>
        <v>16.642099113112533</v>
      </c>
      <c r="D28" s="1">
        <f t="shared" si="3"/>
        <v>13.557138819516423</v>
      </c>
      <c r="E28" s="1">
        <f t="shared" si="3"/>
        <v>16.446749342753524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3:E28"/>
  <sheetViews>
    <sheetView zoomScaleNormal="100" workbookViewId="0">
      <selection activeCell="E31" sqref="E31"/>
    </sheetView>
  </sheetViews>
  <sheetFormatPr defaultRowHeight="14.5" x14ac:dyDescent="0.35"/>
  <sheetData>
    <row r="3" spans="1:5" x14ac:dyDescent="0.35">
      <c r="A3" t="s">
        <v>10</v>
      </c>
      <c r="B3" t="s">
        <v>6</v>
      </c>
      <c r="C3" t="s">
        <v>7</v>
      </c>
      <c r="D3" t="s">
        <v>8</v>
      </c>
      <c r="E3" t="s">
        <v>9</v>
      </c>
    </row>
    <row r="5" spans="1:5" x14ac:dyDescent="0.35">
      <c r="A5">
        <v>1</v>
      </c>
      <c r="B5" s="2">
        <v>0.48499364684307061</v>
      </c>
      <c r="C5" s="2">
        <v>0.3</v>
      </c>
      <c r="D5" s="2">
        <v>0.36999818819880814</v>
      </c>
      <c r="E5" s="2">
        <v>0.32499789282588259</v>
      </c>
    </row>
    <row r="6" spans="1:5" x14ac:dyDescent="0.35">
      <c r="A6">
        <v>2</v>
      </c>
      <c r="B6" s="2">
        <v>1.1949980319175222</v>
      </c>
      <c r="C6" s="2">
        <v>0.58999322161860535</v>
      </c>
      <c r="D6" s="2">
        <v>0.79005752681053876</v>
      </c>
      <c r="E6" s="2">
        <v>0.59993545183714003</v>
      </c>
    </row>
    <row r="7" spans="1:5" x14ac:dyDescent="0.35">
      <c r="A7">
        <v>3</v>
      </c>
      <c r="B7" s="2">
        <v>0.96499363445967168</v>
      </c>
      <c r="C7" s="2">
        <v>1.2799830486028341</v>
      </c>
      <c r="D7" s="2">
        <v>1.6699889067871205</v>
      </c>
      <c r="E7" s="2">
        <v>0.61500101750438474</v>
      </c>
    </row>
    <row r="8" spans="1:5" x14ac:dyDescent="0.35">
      <c r="A8">
        <v>4</v>
      </c>
      <c r="B8" s="2">
        <v>0.89279471144726852</v>
      </c>
      <c r="C8" s="2">
        <v>1.1700480634470476</v>
      </c>
      <c r="D8" s="2">
        <v>1.6949888766754713</v>
      </c>
      <c r="E8" s="2">
        <v>0.36421275916281814</v>
      </c>
    </row>
    <row r="9" spans="1:5" x14ac:dyDescent="0.35">
      <c r="A9">
        <v>5</v>
      </c>
      <c r="B9" s="2">
        <v>0.97498560767590614</v>
      </c>
      <c r="C9" s="2">
        <v>1.3949931053229858</v>
      </c>
      <c r="D9" s="2">
        <v>0.4749960690522691</v>
      </c>
      <c r="E9" s="2">
        <v>1.3599821683192663</v>
      </c>
    </row>
    <row r="10" spans="1:5" x14ac:dyDescent="0.35">
      <c r="A10">
        <v>6</v>
      </c>
      <c r="B10" s="2">
        <v>0.74993320138545283</v>
      </c>
      <c r="C10" s="2">
        <v>0.68998024180718931</v>
      </c>
      <c r="D10" s="2">
        <v>0.88495616641901964</v>
      </c>
      <c r="E10" s="2">
        <v>0.88486398116013887</v>
      </c>
    </row>
    <row r="11" spans="1:5" x14ac:dyDescent="0.35">
      <c r="A11">
        <v>7</v>
      </c>
      <c r="B11" s="2">
        <v>0.99499835716408547</v>
      </c>
      <c r="C11" s="2">
        <v>1.2900000000000009</v>
      </c>
      <c r="D11" s="2">
        <v>0.74999041594786275</v>
      </c>
      <c r="E11" s="2">
        <v>1.3499821008319803</v>
      </c>
    </row>
    <row r="12" spans="1:5" x14ac:dyDescent="0.35">
      <c r="A12">
        <v>8</v>
      </c>
      <c r="B12" s="2">
        <v>1.3049830161054172</v>
      </c>
      <c r="C12" s="2">
        <v>1.1399943404656701</v>
      </c>
      <c r="D12" s="2">
        <v>1.2199838257958673</v>
      </c>
      <c r="E12" s="2">
        <v>1.4699829466357293</v>
      </c>
    </row>
    <row r="13" spans="1:5" x14ac:dyDescent="0.35">
      <c r="A13">
        <v>9</v>
      </c>
      <c r="B13" s="2">
        <v>1.0149866946319726</v>
      </c>
      <c r="C13" s="2">
        <v>0.78234846335320563</v>
      </c>
      <c r="D13" s="2">
        <v>1.3199956678700357</v>
      </c>
      <c r="E13" s="2">
        <v>0.72490141710353873</v>
      </c>
    </row>
    <row r="14" spans="1:5" x14ac:dyDescent="0.35">
      <c r="A14">
        <v>10</v>
      </c>
      <c r="B14" s="2">
        <v>2.3899886738804197</v>
      </c>
      <c r="C14" s="2">
        <v>1.4299857768052511</v>
      </c>
      <c r="D14" s="2">
        <v>0.77499616133932103</v>
      </c>
      <c r="E14" s="2">
        <v>1.0399914779245467</v>
      </c>
    </row>
    <row r="15" spans="1:5" x14ac:dyDescent="0.35">
      <c r="A15">
        <v>11</v>
      </c>
      <c r="B15" s="2">
        <v>0.89999999999999991</v>
      </c>
      <c r="C15" s="2">
        <v>0.75000372073025534</v>
      </c>
      <c r="D15" s="2">
        <v>0.35499826722202354</v>
      </c>
      <c r="E15" s="2">
        <v>0.26999734186561652</v>
      </c>
    </row>
    <row r="16" spans="1:5" x14ac:dyDescent="0.35">
      <c r="A16">
        <v>12</v>
      </c>
      <c r="B16" s="2">
        <v>0.20999884965888169</v>
      </c>
      <c r="C16" s="2">
        <v>0.23999724820232263</v>
      </c>
      <c r="D16" s="2">
        <v>0.23499961148676585</v>
      </c>
      <c r="E16" s="2">
        <v>0.26999687639446668</v>
      </c>
    </row>
    <row r="17" spans="1:5" x14ac:dyDescent="0.35">
      <c r="A17">
        <v>13</v>
      </c>
      <c r="B17" s="2">
        <v>0.22999885789952818</v>
      </c>
      <c r="C17" s="2">
        <v>0.4199986024689713</v>
      </c>
      <c r="D17" s="2">
        <v>1.220002021608007</v>
      </c>
      <c r="E17" s="2">
        <v>0.39999540169480408</v>
      </c>
    </row>
    <row r="18" spans="1:5" x14ac:dyDescent="0.35">
      <c r="A18">
        <v>14</v>
      </c>
      <c r="B18" s="2">
        <v>0.21500000000000016</v>
      </c>
      <c r="C18" s="2">
        <v>0.71999403014775387</v>
      </c>
      <c r="D18" s="2">
        <v>0.39499806033424456</v>
      </c>
      <c r="E18" s="2">
        <v>0.31999576081736736</v>
      </c>
    </row>
    <row r="19" spans="1:5" x14ac:dyDescent="0.35">
      <c r="A19">
        <v>15</v>
      </c>
      <c r="B19" s="2">
        <v>1.0499948165213104</v>
      </c>
      <c r="C19" s="2">
        <v>2.0748091197462335</v>
      </c>
      <c r="D19" s="2">
        <v>1.9747719775688606</v>
      </c>
      <c r="E19" s="2">
        <v>1.4348965426839262</v>
      </c>
    </row>
    <row r="20" spans="1:5" x14ac:dyDescent="0.35">
      <c r="A20">
        <v>16</v>
      </c>
      <c r="B20" s="2">
        <v>0.41769497917554854</v>
      </c>
      <c r="C20" s="2">
        <v>0.26</v>
      </c>
      <c r="D20" s="2">
        <v>0.20499729992261972</v>
      </c>
      <c r="E20" s="2">
        <v>0.28499622884930276</v>
      </c>
    </row>
    <row r="21" spans="1:5" x14ac:dyDescent="0.35">
      <c r="A21">
        <v>17</v>
      </c>
      <c r="B21" s="2">
        <v>0.29999815709518363</v>
      </c>
      <c r="C21" s="2">
        <v>0.1799982208457572</v>
      </c>
      <c r="D21" s="2">
        <v>0.1849975428343737</v>
      </c>
      <c r="E21" s="2">
        <v>0.18999746822792621</v>
      </c>
    </row>
    <row r="24" spans="1:5" x14ac:dyDescent="0.35">
      <c r="A24" t="s">
        <v>1</v>
      </c>
      <c r="B24" s="1">
        <f>AVERAGE(B5,B20:B21,B15:B18)</f>
        <v>0.39395492723888748</v>
      </c>
      <c r="C24" s="1">
        <f t="shared" ref="C24:E24" si="0">AVERAGE(C5,C20:C21,C15:C18)</f>
        <v>0.40999883177072294</v>
      </c>
      <c r="D24" s="1">
        <f t="shared" si="0"/>
        <v>0.42357014165812029</v>
      </c>
      <c r="E24" s="1">
        <f t="shared" si="0"/>
        <v>0.29428242438219515</v>
      </c>
    </row>
    <row r="25" spans="1:5" x14ac:dyDescent="0.35">
      <c r="A25" t="s">
        <v>2</v>
      </c>
      <c r="B25" s="1">
        <f>STDEV(B5,B20:B21,B15:B18)</f>
        <v>0.24715293038578029</v>
      </c>
      <c r="C25" s="1">
        <f t="shared" ref="C25:E25" si="1">STDEV(C5,C20:C21,C15:C18)</f>
        <v>0.23388050898993362</v>
      </c>
      <c r="D25" s="1">
        <f t="shared" si="1"/>
        <v>0.36123445209811905</v>
      </c>
      <c r="E25" s="1">
        <f t="shared" si="1"/>
        <v>6.4447637435510199E-2</v>
      </c>
    </row>
    <row r="27" spans="1:5" x14ac:dyDescent="0.35">
      <c r="A27" t="s">
        <v>0</v>
      </c>
      <c r="B27" s="1">
        <f>AVERAGE(B6:B14,B19)</f>
        <v>1.1532656745189027</v>
      </c>
      <c r="C27" s="1">
        <f t="shared" ref="C27:E27" si="2">AVERAGE(C6:C14,C19)</f>
        <v>1.1842135381169023</v>
      </c>
      <c r="D27" s="1">
        <f t="shared" si="2"/>
        <v>1.1554725594266366</v>
      </c>
      <c r="E27" s="1">
        <f t="shared" si="2"/>
        <v>0.98437498631634701</v>
      </c>
    </row>
    <row r="28" spans="1:5" x14ac:dyDescent="0.35">
      <c r="A28" t="s">
        <v>3</v>
      </c>
      <c r="B28" s="1">
        <f>STDEV(B6:B14,B19)</f>
        <v>0.46029342796666178</v>
      </c>
      <c r="C28" s="1">
        <f t="shared" ref="C28:E28" si="3">STDEV(C6:C14,C19)</f>
        <v>0.43196848600132431</v>
      </c>
      <c r="D28" s="1">
        <f t="shared" si="3"/>
        <v>0.49857793312904586</v>
      </c>
      <c r="E28" s="1">
        <f t="shared" si="3"/>
        <v>0.40313884031498393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3:E28"/>
  <sheetViews>
    <sheetView workbookViewId="0">
      <selection activeCell="L44" sqref="L44"/>
    </sheetView>
  </sheetViews>
  <sheetFormatPr defaultRowHeight="14.5" x14ac:dyDescent="0.35"/>
  <cols>
    <col min="1" max="1" width="14.54296875" bestFit="1" customWidth="1"/>
  </cols>
  <sheetData>
    <row r="3" spans="1:5" x14ac:dyDescent="0.35">
      <c r="A3" t="s">
        <v>10</v>
      </c>
      <c r="B3" t="s">
        <v>6</v>
      </c>
      <c r="C3" t="s">
        <v>7</v>
      </c>
      <c r="D3" t="s">
        <v>8</v>
      </c>
      <c r="E3" t="s">
        <v>9</v>
      </c>
    </row>
    <row r="5" spans="1:5" x14ac:dyDescent="0.35">
      <c r="A5">
        <v>1</v>
      </c>
      <c r="B5">
        <v>13.256647515744502</v>
      </c>
      <c r="C5">
        <v>12.270204231617633</v>
      </c>
      <c r="D5">
        <v>12.768213336367275</v>
      </c>
      <c r="E5">
        <v>12.107627628030796</v>
      </c>
    </row>
    <row r="6" spans="1:5" x14ac:dyDescent="0.35">
      <c r="A6">
        <v>2</v>
      </c>
      <c r="D6">
        <v>3.6151130152025166</v>
      </c>
      <c r="E6">
        <v>3.8919861402384441</v>
      </c>
    </row>
    <row r="7" spans="1:5" x14ac:dyDescent="0.35">
      <c r="A7">
        <v>3</v>
      </c>
    </row>
    <row r="8" spans="1:5" x14ac:dyDescent="0.35">
      <c r="A8">
        <v>4</v>
      </c>
      <c r="B8">
        <v>3.8226961497144774</v>
      </c>
      <c r="C8">
        <v>8.0480431749265477</v>
      </c>
      <c r="D8">
        <v>4.8918500888418448</v>
      </c>
      <c r="E8">
        <v>7.0841973831311869</v>
      </c>
    </row>
    <row r="9" spans="1:5" x14ac:dyDescent="0.35">
      <c r="A9">
        <v>5</v>
      </c>
      <c r="B9">
        <v>4.7845956562969754</v>
      </c>
      <c r="C9">
        <v>4.1584603818277621</v>
      </c>
      <c r="D9">
        <v>4.6112647898251522</v>
      </c>
      <c r="E9">
        <v>4.3908995360127889</v>
      </c>
    </row>
    <row r="10" spans="1:5" x14ac:dyDescent="0.35">
      <c r="A10">
        <v>6</v>
      </c>
      <c r="C10">
        <v>2.8403923436430323</v>
      </c>
      <c r="D10">
        <v>2.5062425033191427</v>
      </c>
      <c r="E10">
        <v>2.4627013676824037</v>
      </c>
    </row>
    <row r="11" spans="1:5" x14ac:dyDescent="0.35">
      <c r="A11">
        <v>7</v>
      </c>
      <c r="B11">
        <v>7.5604606011027338</v>
      </c>
      <c r="C11">
        <v>8.1640162652123252</v>
      </c>
      <c r="D11">
        <v>2.7045969676148371</v>
      </c>
      <c r="E11">
        <v>3.8950104720074554</v>
      </c>
    </row>
    <row r="12" spans="1:5" x14ac:dyDescent="0.35">
      <c r="A12">
        <v>8</v>
      </c>
      <c r="B12">
        <v>2.3880666212031985</v>
      </c>
      <c r="C12">
        <v>4.2763537951948694</v>
      </c>
      <c r="D12">
        <v>4.1292474454564667</v>
      </c>
      <c r="E12">
        <v>5.3148890749990798</v>
      </c>
    </row>
    <row r="13" spans="1:5" x14ac:dyDescent="0.35">
      <c r="A13">
        <v>9</v>
      </c>
      <c r="C13">
        <v>2.9177875338464849</v>
      </c>
      <c r="D13">
        <v>2.3472768498964696</v>
      </c>
      <c r="E13">
        <v>2.161432669463164</v>
      </c>
    </row>
    <row r="14" spans="1:5" x14ac:dyDescent="0.35">
      <c r="A14">
        <v>10</v>
      </c>
      <c r="B14">
        <v>2.4446531222838792</v>
      </c>
      <c r="C14">
        <v>2.5664605375233629</v>
      </c>
      <c r="D14">
        <v>2.4433493458993514</v>
      </c>
      <c r="E14">
        <v>2.4494441707370731</v>
      </c>
    </row>
    <row r="15" spans="1:5" x14ac:dyDescent="0.35">
      <c r="A15">
        <v>11</v>
      </c>
      <c r="B15">
        <v>11.152960419760998</v>
      </c>
      <c r="C15">
        <v>10.132972221317788</v>
      </c>
      <c r="E15">
        <v>15.199787884475398</v>
      </c>
    </row>
    <row r="16" spans="1:5" x14ac:dyDescent="0.35">
      <c r="A16">
        <v>12</v>
      </c>
      <c r="B16">
        <v>4.9391442505058238</v>
      </c>
      <c r="C16">
        <v>7.1327974939832579</v>
      </c>
      <c r="D16">
        <v>6.7667941308677069</v>
      </c>
    </row>
    <row r="17" spans="1:5" x14ac:dyDescent="0.35">
      <c r="A17">
        <v>13</v>
      </c>
      <c r="B17">
        <v>3.6396862894296582</v>
      </c>
      <c r="C17">
        <v>5.1902593861255548</v>
      </c>
      <c r="D17">
        <v>4.3560973154540434</v>
      </c>
      <c r="E17">
        <v>3.4877042001299285</v>
      </c>
    </row>
    <row r="18" spans="1:5" x14ac:dyDescent="0.35">
      <c r="A18">
        <v>14</v>
      </c>
      <c r="B18">
        <v>2.5910584322287518</v>
      </c>
      <c r="C18">
        <v>3.5431497705545731</v>
      </c>
      <c r="D18">
        <v>3.0081970496022974</v>
      </c>
      <c r="E18">
        <v>13.957752539991887</v>
      </c>
    </row>
    <row r="19" spans="1:5" x14ac:dyDescent="0.35">
      <c r="A19">
        <v>15</v>
      </c>
      <c r="C19">
        <v>8.3013796048039463</v>
      </c>
      <c r="D19">
        <v>9.0267911671237293</v>
      </c>
      <c r="E19">
        <v>9.7898930876855648</v>
      </c>
    </row>
    <row r="20" spans="1:5" x14ac:dyDescent="0.35">
      <c r="A20">
        <v>16</v>
      </c>
      <c r="B20">
        <v>7.2865427661482736</v>
      </c>
      <c r="C20">
        <v>8.6629001112772066</v>
      </c>
      <c r="D20">
        <v>8.6693850286451184</v>
      </c>
      <c r="E20">
        <v>8.8120827321102304</v>
      </c>
    </row>
    <row r="21" spans="1:5" x14ac:dyDescent="0.35">
      <c r="A21">
        <v>17</v>
      </c>
      <c r="B21">
        <v>10.630791083999945</v>
      </c>
      <c r="C21">
        <v>10.953126495595006</v>
      </c>
      <c r="D21">
        <v>11.303317784862864</v>
      </c>
      <c r="E21">
        <v>13.464898249657937</v>
      </c>
    </row>
    <row r="24" spans="1:5" x14ac:dyDescent="0.35">
      <c r="A24" t="s">
        <v>1</v>
      </c>
      <c r="B24" s="1">
        <f>AVERAGE(B5,B20:B21,B15:B18)</f>
        <v>7.6424043939739921</v>
      </c>
      <c r="C24" s="1">
        <f t="shared" ref="C24:E24" si="0">AVERAGE(C5,C20:C21,C15:C18)</f>
        <v>8.2693442443530021</v>
      </c>
      <c r="D24" s="1">
        <f t="shared" si="0"/>
        <v>7.8120007742998832</v>
      </c>
      <c r="E24" s="1">
        <f t="shared" si="0"/>
        <v>11.171642205732695</v>
      </c>
    </row>
    <row r="25" spans="1:5" x14ac:dyDescent="0.35">
      <c r="A25" t="s">
        <v>2</v>
      </c>
      <c r="B25" s="1">
        <f>STDEV(B5,B20:B21,B15:B18)</f>
        <v>4.1179745345005587</v>
      </c>
      <c r="C25" s="1">
        <f t="shared" ref="C25:E25" si="1">STDEV(C5,C20:C21,C15:C18)</f>
        <v>3.1608801398449575</v>
      </c>
      <c r="D25" s="1">
        <f t="shared" si="1"/>
        <v>3.8366834911938228</v>
      </c>
      <c r="E25" s="1">
        <f t="shared" si="1"/>
        <v>4.3527895557010785</v>
      </c>
    </row>
    <row r="27" spans="1:5" x14ac:dyDescent="0.35">
      <c r="A27" t="s">
        <v>0</v>
      </c>
      <c r="B27" s="1">
        <f>AVERAGE(B6:B14,B19)</f>
        <v>4.2000944301202523</v>
      </c>
      <c r="C27" s="1">
        <f t="shared" ref="C27:E27" si="2">AVERAGE(C6:C14,C19)</f>
        <v>5.1591117046222914</v>
      </c>
      <c r="D27" s="1">
        <f t="shared" si="2"/>
        <v>4.030636908131056</v>
      </c>
      <c r="E27" s="1">
        <f t="shared" si="2"/>
        <v>4.6044948779952399</v>
      </c>
    </row>
    <row r="28" spans="1:5" x14ac:dyDescent="0.35">
      <c r="A28" t="s">
        <v>3</v>
      </c>
      <c r="B28" s="1">
        <f>STDEV(B6:B14,B19)</f>
        <v>2.1296214988869391</v>
      </c>
      <c r="C28" s="1">
        <f t="shared" ref="C28:E28" si="3">STDEV(C6:C14,C19)</f>
        <v>2.5677010896100261</v>
      </c>
      <c r="D28" s="1">
        <f t="shared" si="3"/>
        <v>2.1112230317723557</v>
      </c>
      <c r="E28" s="1">
        <f t="shared" si="3"/>
        <v>2.4949617923537373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3:E28"/>
  <sheetViews>
    <sheetView workbookViewId="0">
      <selection sqref="A1:A1048576"/>
    </sheetView>
  </sheetViews>
  <sheetFormatPr defaultRowHeight="14.5" x14ac:dyDescent="0.35"/>
  <cols>
    <col min="1" max="1" width="14.54296875" bestFit="1" customWidth="1"/>
  </cols>
  <sheetData>
    <row r="3" spans="1:5" x14ac:dyDescent="0.35">
      <c r="A3" t="s">
        <v>10</v>
      </c>
      <c r="B3" t="s">
        <v>6</v>
      </c>
      <c r="C3" t="s">
        <v>7</v>
      </c>
      <c r="D3" t="s">
        <v>8</v>
      </c>
      <c r="E3" t="s">
        <v>9</v>
      </c>
    </row>
    <row r="5" spans="1:5" x14ac:dyDescent="0.35">
      <c r="A5">
        <v>1</v>
      </c>
      <c r="B5">
        <v>20</v>
      </c>
      <c r="C5">
        <v>45</v>
      </c>
      <c r="D5">
        <v>35</v>
      </c>
      <c r="E5">
        <v>30</v>
      </c>
    </row>
    <row r="6" spans="1:5" x14ac:dyDescent="0.35">
      <c r="A6">
        <v>2</v>
      </c>
      <c r="B6">
        <v>75</v>
      </c>
      <c r="C6">
        <v>70</v>
      </c>
      <c r="D6">
        <v>75</v>
      </c>
      <c r="E6">
        <v>65</v>
      </c>
    </row>
    <row r="7" spans="1:5" x14ac:dyDescent="0.35">
      <c r="A7">
        <v>3</v>
      </c>
      <c r="B7">
        <v>35</v>
      </c>
      <c r="C7">
        <v>35</v>
      </c>
      <c r="D7">
        <v>35</v>
      </c>
      <c r="E7">
        <v>35</v>
      </c>
    </row>
    <row r="8" spans="1:5" x14ac:dyDescent="0.35">
      <c r="A8">
        <v>4</v>
      </c>
      <c r="B8">
        <v>65</v>
      </c>
      <c r="C8">
        <v>75</v>
      </c>
      <c r="D8">
        <v>75</v>
      </c>
      <c r="E8">
        <v>80</v>
      </c>
    </row>
    <row r="9" spans="1:5" x14ac:dyDescent="0.35">
      <c r="A9">
        <v>5</v>
      </c>
      <c r="B9">
        <v>75</v>
      </c>
      <c r="C9">
        <v>50</v>
      </c>
      <c r="D9">
        <v>35</v>
      </c>
      <c r="E9">
        <v>65</v>
      </c>
    </row>
    <row r="10" spans="1:5" x14ac:dyDescent="0.35">
      <c r="A10">
        <v>6</v>
      </c>
      <c r="B10">
        <v>75</v>
      </c>
      <c r="C10">
        <v>75</v>
      </c>
      <c r="D10">
        <v>75</v>
      </c>
      <c r="E10">
        <v>80</v>
      </c>
    </row>
    <row r="11" spans="1:5" x14ac:dyDescent="0.35">
      <c r="A11">
        <v>7</v>
      </c>
      <c r="B11">
        <v>50</v>
      </c>
      <c r="C11">
        <v>40</v>
      </c>
      <c r="D11">
        <v>30</v>
      </c>
      <c r="E11">
        <v>30</v>
      </c>
    </row>
    <row r="12" spans="1:5" x14ac:dyDescent="0.35">
      <c r="A12">
        <v>8</v>
      </c>
      <c r="B12">
        <v>50</v>
      </c>
      <c r="C12">
        <v>55</v>
      </c>
      <c r="D12">
        <v>65</v>
      </c>
      <c r="E12">
        <v>60</v>
      </c>
    </row>
    <row r="13" spans="1:5" x14ac:dyDescent="0.35">
      <c r="A13">
        <v>9</v>
      </c>
      <c r="B13">
        <v>35</v>
      </c>
      <c r="C13">
        <v>25</v>
      </c>
      <c r="D13">
        <v>20</v>
      </c>
      <c r="E13">
        <v>70</v>
      </c>
    </row>
    <row r="14" spans="1:5" x14ac:dyDescent="0.35">
      <c r="A14">
        <v>10</v>
      </c>
      <c r="B14">
        <v>45</v>
      </c>
      <c r="C14">
        <v>80</v>
      </c>
      <c r="D14">
        <v>90</v>
      </c>
      <c r="E14">
        <v>85</v>
      </c>
    </row>
    <row r="15" spans="1:5" x14ac:dyDescent="0.35">
      <c r="A15">
        <v>11</v>
      </c>
      <c r="B15">
        <v>20</v>
      </c>
      <c r="C15">
        <v>20</v>
      </c>
      <c r="D15">
        <v>20</v>
      </c>
      <c r="E15">
        <v>20</v>
      </c>
    </row>
    <row r="16" spans="1:5" x14ac:dyDescent="0.35">
      <c r="A16">
        <v>12</v>
      </c>
      <c r="B16">
        <v>20</v>
      </c>
      <c r="C16">
        <v>30</v>
      </c>
      <c r="D16">
        <v>50</v>
      </c>
      <c r="E16">
        <v>50</v>
      </c>
    </row>
    <row r="17" spans="1:5" x14ac:dyDescent="0.35">
      <c r="A17">
        <v>13</v>
      </c>
      <c r="B17">
        <v>70</v>
      </c>
    </row>
    <row r="18" spans="1:5" x14ac:dyDescent="0.35">
      <c r="A18">
        <v>14</v>
      </c>
      <c r="B18">
        <v>50</v>
      </c>
      <c r="C18">
        <v>75</v>
      </c>
      <c r="D18">
        <v>60</v>
      </c>
      <c r="E18">
        <v>55</v>
      </c>
    </row>
    <row r="19" spans="1:5" x14ac:dyDescent="0.35">
      <c r="A19">
        <v>15</v>
      </c>
      <c r="B19">
        <v>60</v>
      </c>
      <c r="C19">
        <v>60</v>
      </c>
      <c r="D19">
        <v>60</v>
      </c>
      <c r="E19">
        <v>70</v>
      </c>
    </row>
    <row r="20" spans="1:5" x14ac:dyDescent="0.35">
      <c r="A20">
        <v>16</v>
      </c>
      <c r="B20">
        <v>75</v>
      </c>
      <c r="C20">
        <v>75</v>
      </c>
      <c r="D20">
        <v>75</v>
      </c>
      <c r="E20">
        <v>70</v>
      </c>
    </row>
    <row r="21" spans="1:5" x14ac:dyDescent="0.35">
      <c r="A21">
        <v>17</v>
      </c>
      <c r="B21">
        <v>20</v>
      </c>
      <c r="C21">
        <v>5</v>
      </c>
      <c r="D21">
        <v>10</v>
      </c>
      <c r="E21">
        <v>15</v>
      </c>
    </row>
    <row r="24" spans="1:5" x14ac:dyDescent="0.35">
      <c r="A24" t="s">
        <v>1</v>
      </c>
      <c r="B24" s="1">
        <f>AVERAGE(B5,B20:B21,B15:B18)</f>
        <v>39.285714285714285</v>
      </c>
      <c r="C24" s="1">
        <f t="shared" ref="C24:E24" si="0">AVERAGE(C5,C20:C21,C15:C18)</f>
        <v>41.666666666666664</v>
      </c>
      <c r="D24" s="1">
        <f t="shared" si="0"/>
        <v>41.666666666666664</v>
      </c>
      <c r="E24" s="1">
        <f t="shared" si="0"/>
        <v>40</v>
      </c>
    </row>
    <row r="25" spans="1:5" x14ac:dyDescent="0.35">
      <c r="A25" t="s">
        <v>2</v>
      </c>
      <c r="B25" s="1">
        <f>STDEV(B5,B20:B21,B15:B18)</f>
        <v>25.236972122359724</v>
      </c>
      <c r="C25" s="1">
        <f t="shared" ref="C25:E25" si="1">STDEV(C5,C20:C21,C15:C18)</f>
        <v>28.925190866555518</v>
      </c>
      <c r="D25" s="1">
        <f t="shared" si="1"/>
        <v>24.630604269214889</v>
      </c>
      <c r="E25" s="1">
        <f t="shared" si="1"/>
        <v>21.679483388678801</v>
      </c>
    </row>
    <row r="27" spans="1:5" x14ac:dyDescent="0.35">
      <c r="A27" t="s">
        <v>0</v>
      </c>
      <c r="B27" s="1">
        <f>AVERAGE(B6:B14,B19)</f>
        <v>56.5</v>
      </c>
      <c r="C27" s="1">
        <f t="shared" ref="C27:E27" si="2">AVERAGE(C6:C14,C19)</f>
        <v>56.5</v>
      </c>
      <c r="D27" s="1">
        <f t="shared" si="2"/>
        <v>56</v>
      </c>
      <c r="E27" s="1">
        <f t="shared" si="2"/>
        <v>64</v>
      </c>
    </row>
    <row r="28" spans="1:5" x14ac:dyDescent="0.35">
      <c r="A28" t="s">
        <v>3</v>
      </c>
      <c r="B28" s="1">
        <f>STDEV(B6:B14,B19)</f>
        <v>15.820169966779048</v>
      </c>
      <c r="C28" s="1">
        <f t="shared" ref="C28:E28" si="3">STDEV(C6:C14,C19)</f>
        <v>18.86354508922788</v>
      </c>
      <c r="D28" s="1">
        <f t="shared" si="3"/>
        <v>24.013884872437167</v>
      </c>
      <c r="E28" s="1">
        <f t="shared" si="3"/>
        <v>18.378731669453629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3:E28"/>
  <sheetViews>
    <sheetView workbookViewId="0">
      <selection activeCell="A3" sqref="A3:E3"/>
    </sheetView>
  </sheetViews>
  <sheetFormatPr defaultRowHeight="14.5" x14ac:dyDescent="0.35"/>
  <cols>
    <col min="1" max="1" width="14.54296875" bestFit="1" customWidth="1"/>
  </cols>
  <sheetData>
    <row r="3" spans="1:5" x14ac:dyDescent="0.35">
      <c r="A3" t="s">
        <v>10</v>
      </c>
      <c r="B3" t="s">
        <v>6</v>
      </c>
      <c r="C3" t="s">
        <v>7</v>
      </c>
      <c r="D3" t="s">
        <v>8</v>
      </c>
      <c r="E3" t="s">
        <v>9</v>
      </c>
    </row>
    <row r="5" spans="1:5" x14ac:dyDescent="0.35">
      <c r="A5">
        <v>1</v>
      </c>
      <c r="B5">
        <v>5</v>
      </c>
      <c r="C5">
        <v>20</v>
      </c>
      <c r="D5">
        <v>15</v>
      </c>
      <c r="E5">
        <v>25</v>
      </c>
    </row>
    <row r="6" spans="1:5" x14ac:dyDescent="0.35">
      <c r="A6">
        <v>2</v>
      </c>
      <c r="B6">
        <v>25</v>
      </c>
      <c r="C6">
        <v>25</v>
      </c>
      <c r="D6">
        <v>20</v>
      </c>
      <c r="E6">
        <v>25</v>
      </c>
    </row>
    <row r="7" spans="1:5" x14ac:dyDescent="0.35">
      <c r="A7">
        <v>3</v>
      </c>
      <c r="B7">
        <v>40</v>
      </c>
      <c r="C7">
        <v>50</v>
      </c>
      <c r="D7">
        <v>50</v>
      </c>
      <c r="E7">
        <v>55</v>
      </c>
    </row>
    <row r="8" spans="1:5" x14ac:dyDescent="0.35">
      <c r="A8">
        <v>4</v>
      </c>
      <c r="B8">
        <v>40</v>
      </c>
      <c r="C8">
        <v>75</v>
      </c>
      <c r="D8">
        <v>75</v>
      </c>
      <c r="E8">
        <v>80</v>
      </c>
    </row>
    <row r="9" spans="1:5" x14ac:dyDescent="0.35">
      <c r="A9">
        <v>5</v>
      </c>
      <c r="B9">
        <v>90</v>
      </c>
      <c r="C9">
        <v>75</v>
      </c>
      <c r="D9">
        <v>70</v>
      </c>
      <c r="E9">
        <v>50</v>
      </c>
    </row>
    <row r="10" spans="1:5" x14ac:dyDescent="0.35">
      <c r="A10">
        <v>6</v>
      </c>
      <c r="B10">
        <v>25</v>
      </c>
      <c r="C10">
        <v>20</v>
      </c>
      <c r="D10">
        <v>25</v>
      </c>
      <c r="E10">
        <v>25</v>
      </c>
    </row>
    <row r="11" spans="1:5" x14ac:dyDescent="0.35">
      <c r="A11">
        <v>7</v>
      </c>
      <c r="B11">
        <v>20</v>
      </c>
      <c r="C11">
        <v>50</v>
      </c>
      <c r="D11">
        <v>50</v>
      </c>
      <c r="E11">
        <v>50</v>
      </c>
    </row>
    <row r="12" spans="1:5" x14ac:dyDescent="0.35">
      <c r="A12">
        <v>8</v>
      </c>
      <c r="B12">
        <v>60</v>
      </c>
      <c r="C12">
        <v>70</v>
      </c>
      <c r="D12">
        <v>70</v>
      </c>
      <c r="E12">
        <v>75</v>
      </c>
    </row>
    <row r="13" spans="1:5" x14ac:dyDescent="0.35">
      <c r="A13">
        <v>9</v>
      </c>
      <c r="B13">
        <v>30</v>
      </c>
      <c r="C13">
        <v>35</v>
      </c>
      <c r="D13">
        <v>70</v>
      </c>
      <c r="E13">
        <v>80</v>
      </c>
    </row>
    <row r="14" spans="1:5" x14ac:dyDescent="0.35">
      <c r="A14">
        <v>10</v>
      </c>
      <c r="B14">
        <v>60</v>
      </c>
      <c r="C14">
        <v>80</v>
      </c>
      <c r="D14">
        <v>85</v>
      </c>
      <c r="E14">
        <v>90</v>
      </c>
    </row>
    <row r="15" spans="1:5" x14ac:dyDescent="0.35">
      <c r="A15">
        <v>11</v>
      </c>
      <c r="B15">
        <v>5</v>
      </c>
      <c r="C15">
        <v>10</v>
      </c>
      <c r="D15">
        <v>10</v>
      </c>
      <c r="E15">
        <v>10</v>
      </c>
    </row>
    <row r="16" spans="1:5" x14ac:dyDescent="0.35">
      <c r="A16">
        <v>12</v>
      </c>
      <c r="B16">
        <v>0</v>
      </c>
      <c r="C16">
        <v>0</v>
      </c>
      <c r="D16">
        <v>0</v>
      </c>
      <c r="E16">
        <v>5</v>
      </c>
    </row>
    <row r="17" spans="1:5" x14ac:dyDescent="0.35">
      <c r="A17">
        <v>13</v>
      </c>
      <c r="B17">
        <v>15</v>
      </c>
      <c r="C17">
        <v>20</v>
      </c>
      <c r="D17">
        <v>15</v>
      </c>
      <c r="E17">
        <v>25</v>
      </c>
    </row>
    <row r="18" spans="1:5" x14ac:dyDescent="0.35">
      <c r="A18">
        <v>14</v>
      </c>
      <c r="B18">
        <v>0</v>
      </c>
      <c r="C18">
        <v>0</v>
      </c>
      <c r="D18">
        <v>5</v>
      </c>
      <c r="E18">
        <v>15</v>
      </c>
    </row>
    <row r="19" spans="1:5" x14ac:dyDescent="0.35">
      <c r="A19">
        <v>15</v>
      </c>
      <c r="B19">
        <v>25</v>
      </c>
      <c r="C19">
        <v>70</v>
      </c>
      <c r="D19">
        <v>65</v>
      </c>
      <c r="E19">
        <v>85</v>
      </c>
    </row>
    <row r="20" spans="1:5" x14ac:dyDescent="0.35">
      <c r="A20">
        <v>16</v>
      </c>
      <c r="B20">
        <v>30</v>
      </c>
      <c r="C20">
        <v>35</v>
      </c>
      <c r="D20">
        <v>30</v>
      </c>
      <c r="E20">
        <v>35</v>
      </c>
    </row>
    <row r="21" spans="1:5" x14ac:dyDescent="0.35">
      <c r="A21">
        <v>17</v>
      </c>
      <c r="B21">
        <v>5</v>
      </c>
      <c r="C21">
        <v>5</v>
      </c>
      <c r="D21">
        <v>5</v>
      </c>
      <c r="E21">
        <v>0</v>
      </c>
    </row>
    <row r="24" spans="1:5" x14ac:dyDescent="0.35">
      <c r="A24" t="s">
        <v>1</v>
      </c>
      <c r="B24" s="1">
        <f>AVERAGE(B5,B20:B21,B15:B18)</f>
        <v>8.5714285714285712</v>
      </c>
      <c r="C24" s="1">
        <f t="shared" ref="C24:E24" si="0">AVERAGE(C5,C20:C21,C15:C18)</f>
        <v>12.857142857142858</v>
      </c>
      <c r="D24" s="1">
        <f t="shared" si="0"/>
        <v>11.428571428571429</v>
      </c>
      <c r="E24" s="1">
        <f t="shared" si="0"/>
        <v>16.428571428571427</v>
      </c>
    </row>
    <row r="25" spans="1:5" x14ac:dyDescent="0.35">
      <c r="A25" t="s">
        <v>2</v>
      </c>
      <c r="B25" s="1">
        <f>STDEV(B5,B20:B21,B15:B18)</f>
        <v>10.690449676496975</v>
      </c>
      <c r="C25" s="1">
        <f t="shared" ref="C25:E25" si="1">STDEV(C5,C20:C21,C15:C18)</f>
        <v>12.863754913562</v>
      </c>
      <c r="D25" s="1">
        <f t="shared" si="1"/>
        <v>9.8802352005935372</v>
      </c>
      <c r="E25" s="1">
        <f t="shared" si="1"/>
        <v>12.488089563755578</v>
      </c>
    </row>
    <row r="27" spans="1:5" x14ac:dyDescent="0.35">
      <c r="A27" t="s">
        <v>0</v>
      </c>
      <c r="B27" s="1">
        <f>AVERAGE(B6:B14,B19)</f>
        <v>41.5</v>
      </c>
      <c r="C27" s="1">
        <f t="shared" ref="C27:E27" si="2">AVERAGE(C6:C14,C19)</f>
        <v>55</v>
      </c>
      <c r="D27" s="1">
        <f t="shared" si="2"/>
        <v>58</v>
      </c>
      <c r="E27" s="1">
        <f t="shared" si="2"/>
        <v>61.5</v>
      </c>
    </row>
    <row r="28" spans="1:5" x14ac:dyDescent="0.35">
      <c r="A28" t="s">
        <v>3</v>
      </c>
      <c r="B28" s="1">
        <f>STDEV(B6:B14,B19)</f>
        <v>22.242351993937653</v>
      </c>
      <c r="C28" s="1">
        <f t="shared" ref="C28:E28" si="3">STDEV(C6:C14,C19)</f>
        <v>22.236106773543892</v>
      </c>
      <c r="D28" s="1">
        <f t="shared" si="3"/>
        <v>21.499353995462798</v>
      </c>
      <c r="E28" s="1">
        <f t="shared" si="3"/>
        <v>24.042785935817744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3:E28"/>
  <sheetViews>
    <sheetView workbookViewId="0">
      <selection activeCell="A3" sqref="A3:E3"/>
    </sheetView>
  </sheetViews>
  <sheetFormatPr defaultRowHeight="14.5" x14ac:dyDescent="0.35"/>
  <cols>
    <col min="1" max="1" width="14.54296875" bestFit="1" customWidth="1"/>
  </cols>
  <sheetData>
    <row r="3" spans="1:5" x14ac:dyDescent="0.35">
      <c r="A3" t="s">
        <v>10</v>
      </c>
      <c r="B3" t="s">
        <v>6</v>
      </c>
      <c r="C3" t="s">
        <v>7</v>
      </c>
      <c r="D3" t="s">
        <v>8</v>
      </c>
      <c r="E3" t="s">
        <v>9</v>
      </c>
    </row>
    <row r="5" spans="1:5" x14ac:dyDescent="0.35">
      <c r="A5">
        <v>1</v>
      </c>
      <c r="B5">
        <v>20</v>
      </c>
      <c r="C5">
        <v>25</v>
      </c>
      <c r="D5">
        <v>15</v>
      </c>
      <c r="E5">
        <v>30</v>
      </c>
    </row>
    <row r="6" spans="1:5" x14ac:dyDescent="0.35">
      <c r="A6">
        <v>2</v>
      </c>
      <c r="B6">
        <v>80</v>
      </c>
      <c r="C6">
        <v>65</v>
      </c>
      <c r="D6">
        <v>60</v>
      </c>
      <c r="E6">
        <v>65</v>
      </c>
    </row>
    <row r="7" spans="1:5" x14ac:dyDescent="0.35">
      <c r="A7">
        <v>3</v>
      </c>
      <c r="B7">
        <v>35</v>
      </c>
      <c r="C7">
        <v>50</v>
      </c>
      <c r="D7">
        <v>55</v>
      </c>
      <c r="E7">
        <v>60</v>
      </c>
    </row>
    <row r="8" spans="1:5" x14ac:dyDescent="0.35">
      <c r="A8">
        <v>4</v>
      </c>
      <c r="B8">
        <v>60</v>
      </c>
      <c r="C8">
        <v>70</v>
      </c>
      <c r="D8">
        <v>70</v>
      </c>
      <c r="E8">
        <v>80</v>
      </c>
    </row>
    <row r="9" spans="1:5" x14ac:dyDescent="0.35">
      <c r="A9">
        <v>5</v>
      </c>
      <c r="B9">
        <v>50</v>
      </c>
      <c r="C9">
        <v>30</v>
      </c>
      <c r="D9">
        <v>20</v>
      </c>
      <c r="E9">
        <v>25</v>
      </c>
    </row>
    <row r="10" spans="1:5" x14ac:dyDescent="0.35">
      <c r="A10">
        <v>6</v>
      </c>
      <c r="B10">
        <v>35</v>
      </c>
      <c r="C10">
        <v>15</v>
      </c>
      <c r="D10">
        <v>20</v>
      </c>
      <c r="E10">
        <v>40</v>
      </c>
    </row>
    <row r="11" spans="1:5" x14ac:dyDescent="0.35">
      <c r="A11">
        <v>7</v>
      </c>
      <c r="B11">
        <v>50</v>
      </c>
      <c r="C11">
        <v>50</v>
      </c>
      <c r="D11">
        <v>50</v>
      </c>
      <c r="E11">
        <v>60</v>
      </c>
    </row>
    <row r="12" spans="1:5" x14ac:dyDescent="0.35">
      <c r="A12">
        <v>8</v>
      </c>
      <c r="B12">
        <v>55</v>
      </c>
      <c r="C12">
        <v>60</v>
      </c>
      <c r="D12">
        <v>60</v>
      </c>
      <c r="E12">
        <v>75</v>
      </c>
    </row>
    <row r="13" spans="1:5" x14ac:dyDescent="0.35">
      <c r="A13">
        <v>9</v>
      </c>
      <c r="B13">
        <v>35</v>
      </c>
      <c r="C13">
        <v>40</v>
      </c>
      <c r="D13">
        <v>35</v>
      </c>
      <c r="E13">
        <v>40</v>
      </c>
    </row>
    <row r="14" spans="1:5" x14ac:dyDescent="0.35">
      <c r="A14">
        <v>10</v>
      </c>
      <c r="B14">
        <v>50</v>
      </c>
      <c r="C14">
        <v>60</v>
      </c>
      <c r="D14">
        <v>75</v>
      </c>
      <c r="E14">
        <v>80</v>
      </c>
    </row>
    <row r="15" spans="1:5" x14ac:dyDescent="0.35">
      <c r="A15">
        <v>11</v>
      </c>
      <c r="B15">
        <v>0</v>
      </c>
      <c r="C15">
        <v>0</v>
      </c>
      <c r="D15">
        <v>0</v>
      </c>
      <c r="E15">
        <v>5</v>
      </c>
    </row>
    <row r="16" spans="1:5" x14ac:dyDescent="0.35">
      <c r="A16">
        <v>12</v>
      </c>
      <c r="B16">
        <v>30</v>
      </c>
      <c r="C16">
        <v>50</v>
      </c>
      <c r="D16">
        <v>50</v>
      </c>
      <c r="E16">
        <v>50</v>
      </c>
    </row>
    <row r="17" spans="1:5" x14ac:dyDescent="0.35">
      <c r="A17">
        <v>13</v>
      </c>
      <c r="B17">
        <v>10</v>
      </c>
      <c r="C17">
        <v>20</v>
      </c>
      <c r="D17">
        <v>25</v>
      </c>
      <c r="E17">
        <v>20</v>
      </c>
    </row>
    <row r="18" spans="1:5" x14ac:dyDescent="0.35">
      <c r="A18">
        <v>14</v>
      </c>
      <c r="B18">
        <v>20</v>
      </c>
      <c r="C18">
        <v>0</v>
      </c>
      <c r="D18">
        <v>0</v>
      </c>
      <c r="E18">
        <v>25</v>
      </c>
    </row>
    <row r="19" spans="1:5" x14ac:dyDescent="0.35">
      <c r="A19">
        <v>15</v>
      </c>
      <c r="B19">
        <v>60</v>
      </c>
      <c r="C19">
        <v>70</v>
      </c>
      <c r="D19">
        <v>60</v>
      </c>
      <c r="E19">
        <v>75</v>
      </c>
    </row>
    <row r="20" spans="1:5" x14ac:dyDescent="0.35">
      <c r="A20">
        <v>16</v>
      </c>
      <c r="B20">
        <v>50</v>
      </c>
      <c r="C20">
        <v>15</v>
      </c>
      <c r="D20">
        <v>45</v>
      </c>
      <c r="E20">
        <v>40</v>
      </c>
    </row>
    <row r="21" spans="1:5" x14ac:dyDescent="0.35">
      <c r="A21">
        <v>17</v>
      </c>
      <c r="B21">
        <v>5</v>
      </c>
      <c r="C21">
        <v>5</v>
      </c>
      <c r="D21">
        <v>10</v>
      </c>
      <c r="E21">
        <v>5</v>
      </c>
    </row>
    <row r="24" spans="1:5" x14ac:dyDescent="0.35">
      <c r="A24" t="s">
        <v>1</v>
      </c>
      <c r="B24" s="1">
        <f>AVERAGE(B5,B20:B21,B15:B18)</f>
        <v>19.285714285714285</v>
      </c>
      <c r="C24" s="1">
        <f t="shared" ref="C24:E24" si="0">AVERAGE(C5,C20:C21,C15:C18)</f>
        <v>16.428571428571427</v>
      </c>
      <c r="D24" s="1">
        <f t="shared" si="0"/>
        <v>20.714285714285715</v>
      </c>
      <c r="E24" s="1">
        <f t="shared" si="0"/>
        <v>25</v>
      </c>
    </row>
    <row r="25" spans="1:5" x14ac:dyDescent="0.35">
      <c r="A25" t="s">
        <v>2</v>
      </c>
      <c r="B25" s="1">
        <f>STDEV(B5,B20:B21,B15:B18)</f>
        <v>16.938263249364201</v>
      </c>
      <c r="C25" s="1">
        <f t="shared" ref="C25:E25" si="1">STDEV(C5,C20:C21,C15:C18)</f>
        <v>17.728105208558365</v>
      </c>
      <c r="D25" s="1">
        <f t="shared" si="1"/>
        <v>20.295436972501033</v>
      </c>
      <c r="E25" s="1">
        <f t="shared" si="1"/>
        <v>16.832508230603462</v>
      </c>
    </row>
    <row r="27" spans="1:5" x14ac:dyDescent="0.35">
      <c r="A27" t="s">
        <v>0</v>
      </c>
      <c r="B27" s="1">
        <f>AVERAGE(B6:B14,B19)</f>
        <v>51</v>
      </c>
      <c r="C27" s="1">
        <f t="shared" ref="C27:E27" si="2">AVERAGE(C6:C14,C19)</f>
        <v>51</v>
      </c>
      <c r="D27" s="1">
        <f t="shared" si="2"/>
        <v>50.5</v>
      </c>
      <c r="E27" s="1">
        <f t="shared" si="2"/>
        <v>60</v>
      </c>
    </row>
    <row r="28" spans="1:5" x14ac:dyDescent="0.35">
      <c r="A28" t="s">
        <v>3</v>
      </c>
      <c r="B28" s="1">
        <f>STDEV(B6:B14,B19)</f>
        <v>14.102797200870786</v>
      </c>
      <c r="C28" s="1">
        <f t="shared" ref="C28:E28" si="3">STDEV(C6:C14,C19)</f>
        <v>18.073922282301279</v>
      </c>
      <c r="D28" s="1">
        <f t="shared" si="3"/>
        <v>19.357743210979482</v>
      </c>
      <c r="E28" s="1">
        <f t="shared" si="3"/>
        <v>19.148542155126762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3:E28"/>
  <sheetViews>
    <sheetView workbookViewId="0">
      <selection activeCell="A3" sqref="A3:E3"/>
    </sheetView>
  </sheetViews>
  <sheetFormatPr defaultRowHeight="14.5" x14ac:dyDescent="0.35"/>
  <cols>
    <col min="1" max="1" width="14.54296875" bestFit="1" customWidth="1"/>
  </cols>
  <sheetData>
    <row r="3" spans="1:5" x14ac:dyDescent="0.35">
      <c r="A3" t="s">
        <v>10</v>
      </c>
      <c r="B3" t="s">
        <v>6</v>
      </c>
      <c r="C3" t="s">
        <v>7</v>
      </c>
      <c r="D3" t="s">
        <v>8</v>
      </c>
      <c r="E3" t="s">
        <v>9</v>
      </c>
    </row>
    <row r="5" spans="1:5" x14ac:dyDescent="0.35">
      <c r="A5">
        <v>1</v>
      </c>
      <c r="B5">
        <v>50</v>
      </c>
      <c r="C5">
        <v>50</v>
      </c>
      <c r="D5">
        <v>50</v>
      </c>
      <c r="E5">
        <v>50</v>
      </c>
    </row>
    <row r="6" spans="1:5" x14ac:dyDescent="0.35">
      <c r="A6">
        <v>2</v>
      </c>
      <c r="B6">
        <v>80</v>
      </c>
      <c r="C6">
        <v>65</v>
      </c>
      <c r="D6">
        <v>75</v>
      </c>
      <c r="E6">
        <v>50</v>
      </c>
    </row>
    <row r="7" spans="1:5" x14ac:dyDescent="0.35">
      <c r="A7">
        <v>3</v>
      </c>
      <c r="B7">
        <v>55</v>
      </c>
      <c r="C7">
        <v>30</v>
      </c>
      <c r="D7">
        <v>25</v>
      </c>
      <c r="E7">
        <v>25</v>
      </c>
    </row>
    <row r="8" spans="1:5" x14ac:dyDescent="0.35">
      <c r="A8">
        <v>4</v>
      </c>
      <c r="B8">
        <v>65</v>
      </c>
      <c r="C8">
        <v>50</v>
      </c>
      <c r="D8">
        <v>45</v>
      </c>
      <c r="E8">
        <v>35</v>
      </c>
    </row>
    <row r="9" spans="1:5" x14ac:dyDescent="0.35">
      <c r="A9">
        <v>5</v>
      </c>
      <c r="B9">
        <v>65</v>
      </c>
      <c r="C9">
        <v>25</v>
      </c>
      <c r="D9">
        <v>65</v>
      </c>
      <c r="E9">
        <v>40</v>
      </c>
    </row>
    <row r="10" spans="1:5" x14ac:dyDescent="0.35">
      <c r="A10">
        <v>6</v>
      </c>
      <c r="B10">
        <v>100</v>
      </c>
      <c r="C10">
        <v>80</v>
      </c>
      <c r="D10">
        <v>70</v>
      </c>
      <c r="E10">
        <v>70</v>
      </c>
    </row>
    <row r="11" spans="1:5" x14ac:dyDescent="0.35">
      <c r="A11">
        <v>7</v>
      </c>
      <c r="B11">
        <v>50</v>
      </c>
      <c r="C11">
        <v>50</v>
      </c>
      <c r="D11">
        <v>40</v>
      </c>
      <c r="E11">
        <v>35</v>
      </c>
    </row>
    <row r="12" spans="1:5" x14ac:dyDescent="0.35">
      <c r="A12">
        <v>8</v>
      </c>
      <c r="B12">
        <v>75</v>
      </c>
      <c r="C12">
        <v>40</v>
      </c>
      <c r="D12">
        <v>45</v>
      </c>
      <c r="E12">
        <v>40</v>
      </c>
    </row>
    <row r="13" spans="1:5" x14ac:dyDescent="0.35">
      <c r="A13">
        <v>9</v>
      </c>
      <c r="B13">
        <v>25</v>
      </c>
      <c r="C13">
        <v>65</v>
      </c>
      <c r="D13">
        <v>60</v>
      </c>
      <c r="E13">
        <v>60</v>
      </c>
    </row>
    <row r="14" spans="1:5" x14ac:dyDescent="0.35">
      <c r="A14">
        <v>10</v>
      </c>
      <c r="B14">
        <v>75</v>
      </c>
      <c r="C14">
        <v>60</v>
      </c>
      <c r="D14">
        <v>65</v>
      </c>
      <c r="E14">
        <v>55</v>
      </c>
    </row>
    <row r="15" spans="1:5" x14ac:dyDescent="0.35">
      <c r="A15">
        <v>11</v>
      </c>
      <c r="B15">
        <v>50</v>
      </c>
      <c r="C15">
        <v>65</v>
      </c>
      <c r="D15">
        <v>15</v>
      </c>
      <c r="E15">
        <v>15</v>
      </c>
    </row>
    <row r="16" spans="1:5" x14ac:dyDescent="0.35">
      <c r="A16">
        <v>12</v>
      </c>
      <c r="B16">
        <v>50</v>
      </c>
      <c r="C16">
        <v>50</v>
      </c>
      <c r="D16">
        <v>50</v>
      </c>
      <c r="E16">
        <v>50</v>
      </c>
    </row>
    <row r="17" spans="1:5" x14ac:dyDescent="0.35">
      <c r="A17">
        <v>13</v>
      </c>
      <c r="B17">
        <v>50</v>
      </c>
      <c r="C17">
        <v>65</v>
      </c>
      <c r="D17">
        <v>30</v>
      </c>
      <c r="E17">
        <v>30</v>
      </c>
    </row>
    <row r="18" spans="1:5" x14ac:dyDescent="0.35">
      <c r="A18">
        <v>14</v>
      </c>
      <c r="B18">
        <v>80</v>
      </c>
      <c r="C18">
        <v>50</v>
      </c>
      <c r="D18">
        <v>15</v>
      </c>
      <c r="E18">
        <v>65</v>
      </c>
    </row>
    <row r="19" spans="1:5" x14ac:dyDescent="0.35">
      <c r="A19">
        <v>15</v>
      </c>
      <c r="B19">
        <v>90</v>
      </c>
      <c r="C19">
        <v>55</v>
      </c>
      <c r="D19">
        <v>50</v>
      </c>
      <c r="E19">
        <v>45</v>
      </c>
    </row>
    <row r="20" spans="1:5" x14ac:dyDescent="0.35">
      <c r="A20">
        <v>16</v>
      </c>
      <c r="B20">
        <v>35</v>
      </c>
      <c r="C20">
        <v>40</v>
      </c>
      <c r="D20">
        <v>50</v>
      </c>
      <c r="E20">
        <v>25</v>
      </c>
    </row>
    <row r="21" spans="1:5" x14ac:dyDescent="0.35">
      <c r="A21">
        <v>17</v>
      </c>
      <c r="B21">
        <v>15</v>
      </c>
      <c r="C21">
        <v>10</v>
      </c>
      <c r="D21">
        <v>10</v>
      </c>
      <c r="E21">
        <v>5</v>
      </c>
    </row>
    <row r="24" spans="1:5" x14ac:dyDescent="0.35">
      <c r="A24" t="s">
        <v>1</v>
      </c>
      <c r="B24" s="1">
        <f>AVERAGE(B5,B20:B21,B15:B18)</f>
        <v>47.142857142857146</v>
      </c>
      <c r="C24" s="1">
        <f t="shared" ref="C24:E24" si="0">AVERAGE(C5,C20:C21,C15:C18)</f>
        <v>47.142857142857146</v>
      </c>
      <c r="D24" s="1">
        <f t="shared" si="0"/>
        <v>31.428571428571427</v>
      </c>
      <c r="E24" s="1">
        <f t="shared" si="0"/>
        <v>34.285714285714285</v>
      </c>
    </row>
    <row r="25" spans="1:5" x14ac:dyDescent="0.35">
      <c r="A25" t="s">
        <v>2</v>
      </c>
      <c r="B25" s="1">
        <f>STDEV(B5,B20:B21,B15:B18)</f>
        <v>19.548474547720012</v>
      </c>
      <c r="C25" s="1">
        <f t="shared" ref="C25:E25" si="1">STDEV(C5,C20:C21,C15:C18)</f>
        <v>18.676443018131796</v>
      </c>
      <c r="D25" s="1">
        <f t="shared" si="1"/>
        <v>18.41970994032518</v>
      </c>
      <c r="E25" s="1">
        <f t="shared" si="1"/>
        <v>21.491969707422392</v>
      </c>
    </row>
    <row r="27" spans="1:5" x14ac:dyDescent="0.35">
      <c r="A27" t="s">
        <v>0</v>
      </c>
      <c r="B27" s="1">
        <f>AVERAGE(B6:B14,B19)</f>
        <v>68</v>
      </c>
      <c r="C27" s="1">
        <f t="shared" ref="C27:E27" si="2">AVERAGE(C6:C14,C19)</f>
        <v>52</v>
      </c>
      <c r="D27" s="1">
        <f t="shared" si="2"/>
        <v>54</v>
      </c>
      <c r="E27" s="1">
        <f t="shared" si="2"/>
        <v>45.5</v>
      </c>
    </row>
    <row r="28" spans="1:5" x14ac:dyDescent="0.35">
      <c r="A28" t="s">
        <v>3</v>
      </c>
      <c r="B28" s="1">
        <f>STDEV(B6:B14,B19)</f>
        <v>21.369760566432809</v>
      </c>
      <c r="C28" s="1">
        <f t="shared" ref="C28:E28" si="3">STDEV(C6:C14,C19)</f>
        <v>16.865480854231357</v>
      </c>
      <c r="D28" s="1">
        <f t="shared" si="3"/>
        <v>15.599145275730121</v>
      </c>
      <c r="E28" s="1">
        <f t="shared" si="3"/>
        <v>13.426756040748554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3:E28"/>
  <sheetViews>
    <sheetView tabSelected="1" workbookViewId="0">
      <selection activeCell="C23" sqref="C23"/>
    </sheetView>
  </sheetViews>
  <sheetFormatPr defaultRowHeight="14.5" x14ac:dyDescent="0.35"/>
  <cols>
    <col min="1" max="1" width="14.54296875" bestFit="1" customWidth="1"/>
  </cols>
  <sheetData>
    <row r="3" spans="1:5" x14ac:dyDescent="0.35">
      <c r="A3" t="s">
        <v>10</v>
      </c>
      <c r="B3" t="s">
        <v>6</v>
      </c>
      <c r="C3" t="s">
        <v>7</v>
      </c>
      <c r="D3" t="s">
        <v>8</v>
      </c>
      <c r="E3" t="s">
        <v>9</v>
      </c>
    </row>
    <row r="5" spans="1:5" x14ac:dyDescent="0.35">
      <c r="A5">
        <v>1</v>
      </c>
      <c r="B5">
        <v>20</v>
      </c>
      <c r="C5">
        <v>30</v>
      </c>
      <c r="D5">
        <v>25</v>
      </c>
      <c r="E5">
        <v>15</v>
      </c>
    </row>
    <row r="6" spans="1:5" x14ac:dyDescent="0.35">
      <c r="A6">
        <v>2</v>
      </c>
      <c r="B6">
        <v>65</v>
      </c>
      <c r="C6">
        <v>60</v>
      </c>
      <c r="D6">
        <v>80</v>
      </c>
      <c r="E6">
        <v>55</v>
      </c>
    </row>
    <row r="7" spans="1:5" x14ac:dyDescent="0.35">
      <c r="A7">
        <v>3</v>
      </c>
      <c r="B7">
        <v>75</v>
      </c>
      <c r="C7">
        <v>70</v>
      </c>
      <c r="D7">
        <v>70</v>
      </c>
      <c r="E7">
        <v>55</v>
      </c>
    </row>
    <row r="8" spans="1:5" x14ac:dyDescent="0.35">
      <c r="A8">
        <v>4</v>
      </c>
      <c r="B8">
        <v>70</v>
      </c>
      <c r="C8">
        <v>65</v>
      </c>
      <c r="D8">
        <v>60</v>
      </c>
      <c r="E8">
        <v>40</v>
      </c>
    </row>
    <row r="9" spans="1:5" x14ac:dyDescent="0.35">
      <c r="A9">
        <v>5</v>
      </c>
      <c r="B9">
        <v>35</v>
      </c>
      <c r="C9">
        <v>10</v>
      </c>
      <c r="D9">
        <v>5</v>
      </c>
      <c r="E9">
        <v>0</v>
      </c>
    </row>
    <row r="10" spans="1:5" x14ac:dyDescent="0.35">
      <c r="A10">
        <v>6</v>
      </c>
      <c r="B10">
        <v>0</v>
      </c>
      <c r="C10">
        <v>0</v>
      </c>
      <c r="D10">
        <v>15</v>
      </c>
      <c r="E10">
        <v>35</v>
      </c>
    </row>
    <row r="11" spans="1:5" x14ac:dyDescent="0.35">
      <c r="A11">
        <v>7</v>
      </c>
      <c r="B11">
        <v>75</v>
      </c>
      <c r="C11">
        <v>50</v>
      </c>
      <c r="D11">
        <v>40</v>
      </c>
      <c r="E11">
        <v>50</v>
      </c>
    </row>
    <row r="12" spans="1:5" x14ac:dyDescent="0.35">
      <c r="A12">
        <v>8</v>
      </c>
      <c r="B12">
        <v>65</v>
      </c>
      <c r="C12">
        <v>50</v>
      </c>
      <c r="D12">
        <v>50</v>
      </c>
      <c r="E12">
        <v>50</v>
      </c>
    </row>
    <row r="13" spans="1:5" x14ac:dyDescent="0.35">
      <c r="A13">
        <v>9</v>
      </c>
      <c r="B13">
        <v>45</v>
      </c>
      <c r="C13">
        <v>20</v>
      </c>
      <c r="D13">
        <v>15</v>
      </c>
      <c r="E13">
        <v>40</v>
      </c>
    </row>
    <row r="14" spans="1:5" x14ac:dyDescent="0.35">
      <c r="A14">
        <v>10</v>
      </c>
      <c r="B14">
        <v>70</v>
      </c>
      <c r="C14">
        <v>80</v>
      </c>
      <c r="D14">
        <v>80</v>
      </c>
      <c r="E14">
        <v>55</v>
      </c>
    </row>
    <row r="15" spans="1:5" x14ac:dyDescent="0.35">
      <c r="A15">
        <v>11</v>
      </c>
      <c r="B15">
        <v>0</v>
      </c>
      <c r="C15">
        <v>20</v>
      </c>
      <c r="D15">
        <v>5</v>
      </c>
      <c r="E15">
        <v>25</v>
      </c>
    </row>
    <row r="16" spans="1:5" x14ac:dyDescent="0.35">
      <c r="A16">
        <v>12</v>
      </c>
      <c r="B16">
        <v>10</v>
      </c>
      <c r="C16">
        <v>5</v>
      </c>
      <c r="D16">
        <v>5</v>
      </c>
      <c r="E16">
        <v>5</v>
      </c>
    </row>
    <row r="17" spans="1:5" x14ac:dyDescent="0.35">
      <c r="A17">
        <v>13</v>
      </c>
      <c r="B17">
        <v>90</v>
      </c>
      <c r="C17">
        <v>70</v>
      </c>
      <c r="D17">
        <v>50</v>
      </c>
      <c r="E17">
        <v>45</v>
      </c>
    </row>
    <row r="18" spans="1:5" x14ac:dyDescent="0.35">
      <c r="A18">
        <v>14</v>
      </c>
      <c r="B18">
        <v>55</v>
      </c>
      <c r="C18">
        <v>80</v>
      </c>
      <c r="D18">
        <v>45</v>
      </c>
      <c r="E18">
        <v>80</v>
      </c>
    </row>
    <row r="19" spans="1:5" x14ac:dyDescent="0.35">
      <c r="A19">
        <v>15</v>
      </c>
      <c r="B19">
        <v>65</v>
      </c>
      <c r="C19">
        <v>45</v>
      </c>
      <c r="D19">
        <v>55</v>
      </c>
      <c r="E19">
        <v>35</v>
      </c>
    </row>
    <row r="20" spans="1:5" x14ac:dyDescent="0.35">
      <c r="A20">
        <v>16</v>
      </c>
      <c r="B20">
        <v>15</v>
      </c>
      <c r="C20">
        <v>60</v>
      </c>
      <c r="D20">
        <v>65</v>
      </c>
      <c r="E20">
        <v>35</v>
      </c>
    </row>
    <row r="21" spans="1:5" x14ac:dyDescent="0.35">
      <c r="A21">
        <v>17</v>
      </c>
      <c r="B21">
        <v>10</v>
      </c>
      <c r="C21">
        <v>10</v>
      </c>
      <c r="D21">
        <v>10</v>
      </c>
      <c r="E21">
        <v>10</v>
      </c>
    </row>
    <row r="24" spans="1:5" x14ac:dyDescent="0.35">
      <c r="A24" t="s">
        <v>1</v>
      </c>
      <c r="B24" s="1">
        <f>AVERAGE(B5,B20:B21,B15:B18)</f>
        <v>28.571428571428573</v>
      </c>
      <c r="C24" s="1">
        <f t="shared" ref="C24:E24" si="0">AVERAGE(C5,C20:C21,C15:C18)</f>
        <v>39.285714285714285</v>
      </c>
      <c r="D24" s="1">
        <f t="shared" si="0"/>
        <v>29.285714285714285</v>
      </c>
      <c r="E24" s="1">
        <f t="shared" si="0"/>
        <v>30.714285714285715</v>
      </c>
    </row>
    <row r="25" spans="1:5" x14ac:dyDescent="0.35">
      <c r="A25" t="s">
        <v>2</v>
      </c>
      <c r="B25" s="1">
        <f>STDEV(B5,B20:B21,B15:B18)</f>
        <v>32.237954561133591</v>
      </c>
      <c r="C25" s="1">
        <f t="shared" ref="C25:E25" si="1">STDEV(C5,C20:C21,C15:C18)</f>
        <v>30.335426406070098</v>
      </c>
      <c r="D25" s="1">
        <f t="shared" si="1"/>
        <v>24.226117351006991</v>
      </c>
      <c r="E25" s="1">
        <f t="shared" si="1"/>
        <v>25.888957013330902</v>
      </c>
    </row>
    <row r="27" spans="1:5" x14ac:dyDescent="0.35">
      <c r="A27" t="s">
        <v>0</v>
      </c>
      <c r="B27" s="1">
        <f>AVERAGE(B6:B14,B19)</f>
        <v>56.5</v>
      </c>
      <c r="C27" s="1">
        <f t="shared" ref="C27:E27" si="2">AVERAGE(C6:C14,C19)</f>
        <v>45</v>
      </c>
      <c r="D27" s="1">
        <f t="shared" si="2"/>
        <v>47</v>
      </c>
      <c r="E27" s="1">
        <f t="shared" si="2"/>
        <v>41.5</v>
      </c>
    </row>
    <row r="28" spans="1:5" x14ac:dyDescent="0.35">
      <c r="A28" t="s">
        <v>3</v>
      </c>
      <c r="B28" s="1">
        <f>STDEV(B6:B14,B19)</f>
        <v>23.693646593314607</v>
      </c>
      <c r="C28" s="1">
        <f t="shared" ref="C28:E28" si="3">STDEV(C6:C14,C19)</f>
        <v>26.666666666666668</v>
      </c>
      <c r="D28" s="1">
        <f t="shared" si="3"/>
        <v>27.507574714370342</v>
      </c>
      <c r="E28" s="1">
        <f t="shared" si="3"/>
        <v>16.674997917707682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3:E28"/>
  <sheetViews>
    <sheetView workbookViewId="0">
      <selection activeCell="A3" sqref="A3:E3"/>
    </sheetView>
  </sheetViews>
  <sheetFormatPr defaultRowHeight="14.5" x14ac:dyDescent="0.35"/>
  <cols>
    <col min="1" max="1" width="14.54296875" bestFit="1" customWidth="1"/>
  </cols>
  <sheetData>
    <row r="3" spans="1:5" x14ac:dyDescent="0.35">
      <c r="A3" t="s">
        <v>10</v>
      </c>
      <c r="B3" t="s">
        <v>6</v>
      </c>
      <c r="C3" t="s">
        <v>7</v>
      </c>
      <c r="D3" t="s">
        <v>8</v>
      </c>
      <c r="E3" t="s">
        <v>9</v>
      </c>
    </row>
    <row r="5" spans="1:5" x14ac:dyDescent="0.35">
      <c r="A5">
        <v>1</v>
      </c>
      <c r="B5">
        <v>70</v>
      </c>
      <c r="C5">
        <v>70</v>
      </c>
      <c r="D5">
        <v>70</v>
      </c>
      <c r="E5">
        <v>60</v>
      </c>
    </row>
    <row r="6" spans="1:5" x14ac:dyDescent="0.35">
      <c r="A6">
        <v>2</v>
      </c>
      <c r="B6">
        <v>80</v>
      </c>
      <c r="C6">
        <v>70</v>
      </c>
      <c r="D6">
        <v>80</v>
      </c>
      <c r="E6">
        <v>75</v>
      </c>
    </row>
    <row r="7" spans="1:5" x14ac:dyDescent="0.35">
      <c r="A7">
        <v>3</v>
      </c>
      <c r="B7">
        <v>60</v>
      </c>
      <c r="C7">
        <v>65</v>
      </c>
      <c r="D7">
        <v>70</v>
      </c>
      <c r="E7">
        <v>75</v>
      </c>
    </row>
    <row r="8" spans="1:5" x14ac:dyDescent="0.35">
      <c r="A8">
        <v>4</v>
      </c>
      <c r="B8">
        <v>65</v>
      </c>
      <c r="C8">
        <v>75</v>
      </c>
      <c r="D8">
        <v>80</v>
      </c>
      <c r="E8">
        <v>80</v>
      </c>
    </row>
    <row r="9" spans="1:5" x14ac:dyDescent="0.35">
      <c r="A9">
        <v>5</v>
      </c>
      <c r="B9">
        <v>80</v>
      </c>
      <c r="C9">
        <v>90</v>
      </c>
      <c r="D9">
        <v>85</v>
      </c>
      <c r="E9">
        <v>90</v>
      </c>
    </row>
    <row r="10" spans="1:5" x14ac:dyDescent="0.35">
      <c r="A10">
        <v>6</v>
      </c>
      <c r="B10">
        <v>60</v>
      </c>
      <c r="C10">
        <v>70</v>
      </c>
      <c r="D10">
        <v>75</v>
      </c>
      <c r="E10">
        <v>75</v>
      </c>
    </row>
    <row r="11" spans="1:5" x14ac:dyDescent="0.35">
      <c r="A11">
        <v>7</v>
      </c>
      <c r="B11">
        <v>50</v>
      </c>
      <c r="C11">
        <v>50</v>
      </c>
      <c r="D11">
        <v>60</v>
      </c>
      <c r="E11">
        <v>50</v>
      </c>
    </row>
    <row r="12" spans="1:5" x14ac:dyDescent="0.35">
      <c r="A12">
        <v>8</v>
      </c>
      <c r="B12">
        <v>50</v>
      </c>
      <c r="C12">
        <v>50</v>
      </c>
      <c r="D12">
        <v>60</v>
      </c>
      <c r="E12">
        <v>60</v>
      </c>
    </row>
    <row r="13" spans="1:5" x14ac:dyDescent="0.35">
      <c r="A13">
        <v>9</v>
      </c>
      <c r="B13">
        <v>55</v>
      </c>
      <c r="C13">
        <v>60</v>
      </c>
      <c r="D13">
        <v>60</v>
      </c>
      <c r="E13">
        <v>75</v>
      </c>
    </row>
    <row r="14" spans="1:5" x14ac:dyDescent="0.35">
      <c r="A14">
        <v>10</v>
      </c>
      <c r="B14">
        <v>75</v>
      </c>
      <c r="C14">
        <v>85</v>
      </c>
      <c r="D14">
        <v>85</v>
      </c>
      <c r="E14">
        <v>90</v>
      </c>
    </row>
    <row r="15" spans="1:5" x14ac:dyDescent="0.35">
      <c r="A15">
        <v>11</v>
      </c>
      <c r="B15">
        <v>15</v>
      </c>
      <c r="C15">
        <v>25</v>
      </c>
      <c r="D15">
        <v>25</v>
      </c>
      <c r="E15">
        <v>35</v>
      </c>
    </row>
    <row r="16" spans="1:5" x14ac:dyDescent="0.35">
      <c r="A16">
        <v>12</v>
      </c>
      <c r="B16">
        <v>50</v>
      </c>
      <c r="C16">
        <v>50</v>
      </c>
      <c r="D16">
        <v>50</v>
      </c>
      <c r="E16">
        <v>50</v>
      </c>
    </row>
    <row r="17" spans="1:5" x14ac:dyDescent="0.35">
      <c r="A17">
        <v>13</v>
      </c>
      <c r="B17">
        <v>80</v>
      </c>
      <c r="C17">
        <v>85</v>
      </c>
      <c r="D17">
        <v>80</v>
      </c>
      <c r="E17">
        <v>80</v>
      </c>
    </row>
    <row r="18" spans="1:5" x14ac:dyDescent="0.35">
      <c r="A18">
        <v>14</v>
      </c>
      <c r="B18">
        <v>0</v>
      </c>
      <c r="C18">
        <v>45</v>
      </c>
      <c r="D18">
        <v>25</v>
      </c>
      <c r="E18">
        <v>45</v>
      </c>
    </row>
    <row r="19" spans="1:5" x14ac:dyDescent="0.35">
      <c r="A19">
        <v>15</v>
      </c>
      <c r="B19">
        <v>60</v>
      </c>
      <c r="C19">
        <v>65</v>
      </c>
      <c r="D19">
        <v>65</v>
      </c>
      <c r="E19">
        <v>75</v>
      </c>
    </row>
    <row r="20" spans="1:5" x14ac:dyDescent="0.35">
      <c r="A20">
        <v>16</v>
      </c>
      <c r="B20">
        <v>55</v>
      </c>
      <c r="C20">
        <v>75</v>
      </c>
      <c r="D20">
        <v>60</v>
      </c>
      <c r="E20">
        <v>70</v>
      </c>
    </row>
    <row r="21" spans="1:5" x14ac:dyDescent="0.35">
      <c r="A21">
        <v>17</v>
      </c>
      <c r="B21">
        <v>20</v>
      </c>
      <c r="C21">
        <v>25</v>
      </c>
      <c r="D21">
        <v>50</v>
      </c>
      <c r="E21">
        <v>75</v>
      </c>
    </row>
    <row r="24" spans="1:5" x14ac:dyDescent="0.35">
      <c r="A24" t="s">
        <v>1</v>
      </c>
      <c r="B24" s="1">
        <f>AVERAGE(B5,B20:B21,B15:B18)</f>
        <v>41.428571428571431</v>
      </c>
      <c r="C24" s="1">
        <f t="shared" ref="C24:E24" si="0">AVERAGE(C5,C20:C21,C15:C18)</f>
        <v>53.571428571428569</v>
      </c>
      <c r="D24" s="1">
        <f t="shared" si="0"/>
        <v>51.428571428571431</v>
      </c>
      <c r="E24" s="1">
        <f t="shared" si="0"/>
        <v>59.285714285714285</v>
      </c>
    </row>
    <row r="25" spans="1:5" x14ac:dyDescent="0.35">
      <c r="A25" t="s">
        <v>2</v>
      </c>
      <c r="B25" s="1">
        <f>STDEV(B5,B20:B21,B15:B18)</f>
        <v>30.099042857745179</v>
      </c>
      <c r="C25" s="1">
        <f t="shared" ref="C25:E25" si="1">STDEV(C5,C20:C21,C15:C18)</f>
        <v>23.929459827147117</v>
      </c>
      <c r="D25" s="1">
        <f t="shared" si="1"/>
        <v>20.959143930173159</v>
      </c>
      <c r="E25" s="1">
        <f t="shared" si="1"/>
        <v>16.69045920792561</v>
      </c>
    </row>
    <row r="27" spans="1:5" x14ac:dyDescent="0.35">
      <c r="A27" t="s">
        <v>0</v>
      </c>
      <c r="B27" s="1">
        <f>AVERAGE(B6:B14,B19)</f>
        <v>63.5</v>
      </c>
      <c r="C27" s="1">
        <f t="shared" ref="C27:E27" si="2">AVERAGE(C6:C14,C19)</f>
        <v>68</v>
      </c>
      <c r="D27" s="1">
        <f t="shared" si="2"/>
        <v>72</v>
      </c>
      <c r="E27" s="1">
        <f t="shared" si="2"/>
        <v>74.5</v>
      </c>
    </row>
    <row r="28" spans="1:5" x14ac:dyDescent="0.35">
      <c r="A28" t="s">
        <v>3</v>
      </c>
      <c r="B28" s="1">
        <f>STDEV(B6:B14,B19)</f>
        <v>11.31616346451197</v>
      </c>
      <c r="C28" s="1">
        <f t="shared" ref="C28:E28" si="3">STDEV(C6:C14,C19)</f>
        <v>13.165611772087667</v>
      </c>
      <c r="D28" s="1">
        <f t="shared" si="3"/>
        <v>10.327955589886445</v>
      </c>
      <c r="E28" s="1">
        <f t="shared" si="3"/>
        <v>12.122064363978788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3:E28"/>
  <sheetViews>
    <sheetView workbookViewId="0">
      <selection activeCell="E32" sqref="E32"/>
    </sheetView>
  </sheetViews>
  <sheetFormatPr defaultRowHeight="14.5" x14ac:dyDescent="0.35"/>
  <cols>
    <col min="1" max="1" width="14.54296875" bestFit="1" customWidth="1"/>
  </cols>
  <sheetData>
    <row r="3" spans="1:5" x14ac:dyDescent="0.35">
      <c r="A3" t="s">
        <v>10</v>
      </c>
      <c r="B3" t="s">
        <v>6</v>
      </c>
      <c r="C3" t="s">
        <v>7</v>
      </c>
      <c r="D3" t="s">
        <v>8</v>
      </c>
      <c r="E3" t="s">
        <v>9</v>
      </c>
    </row>
    <row r="5" spans="1:5" x14ac:dyDescent="0.35">
      <c r="A5">
        <v>1</v>
      </c>
      <c r="B5">
        <v>2</v>
      </c>
      <c r="C5">
        <v>2</v>
      </c>
      <c r="D5">
        <v>2</v>
      </c>
      <c r="E5">
        <v>4</v>
      </c>
    </row>
    <row r="6" spans="1:5" x14ac:dyDescent="0.35">
      <c r="A6">
        <v>2</v>
      </c>
      <c r="B6">
        <v>5</v>
      </c>
      <c r="C6">
        <v>4</v>
      </c>
      <c r="D6">
        <v>4</v>
      </c>
      <c r="E6">
        <v>2</v>
      </c>
    </row>
    <row r="7" spans="1:5" x14ac:dyDescent="0.35">
      <c r="A7">
        <v>3</v>
      </c>
      <c r="B7">
        <v>4</v>
      </c>
      <c r="C7">
        <v>2</v>
      </c>
      <c r="D7">
        <v>1</v>
      </c>
      <c r="E7">
        <v>5</v>
      </c>
    </row>
    <row r="8" spans="1:5" x14ac:dyDescent="0.35">
      <c r="A8">
        <v>4</v>
      </c>
      <c r="B8">
        <v>4</v>
      </c>
      <c r="C8">
        <v>4</v>
      </c>
      <c r="D8">
        <v>3</v>
      </c>
      <c r="E8">
        <v>5</v>
      </c>
    </row>
    <row r="9" spans="1:5" x14ac:dyDescent="0.35">
      <c r="A9">
        <v>5</v>
      </c>
      <c r="B9">
        <v>5</v>
      </c>
      <c r="C9">
        <v>4</v>
      </c>
      <c r="D9">
        <v>5</v>
      </c>
      <c r="E9">
        <v>5</v>
      </c>
    </row>
    <row r="10" spans="1:5" x14ac:dyDescent="0.35">
      <c r="A10">
        <v>6</v>
      </c>
      <c r="B10">
        <v>3</v>
      </c>
      <c r="C10">
        <v>5</v>
      </c>
      <c r="D10">
        <v>2</v>
      </c>
      <c r="E10">
        <v>4</v>
      </c>
    </row>
    <row r="11" spans="1:5" x14ac:dyDescent="0.35">
      <c r="A11">
        <v>7</v>
      </c>
      <c r="B11">
        <v>4</v>
      </c>
      <c r="C11">
        <v>5</v>
      </c>
      <c r="D11">
        <v>3</v>
      </c>
      <c r="E11">
        <v>5</v>
      </c>
    </row>
    <row r="12" spans="1:5" x14ac:dyDescent="0.35">
      <c r="A12">
        <v>8</v>
      </c>
      <c r="B12">
        <v>3</v>
      </c>
      <c r="C12">
        <v>4</v>
      </c>
      <c r="D12">
        <v>1</v>
      </c>
      <c r="E12">
        <v>5</v>
      </c>
    </row>
    <row r="13" spans="1:5" x14ac:dyDescent="0.35">
      <c r="A13">
        <v>9</v>
      </c>
      <c r="B13">
        <v>5</v>
      </c>
      <c r="C13">
        <v>5</v>
      </c>
      <c r="D13">
        <v>3</v>
      </c>
      <c r="E13">
        <v>5</v>
      </c>
    </row>
    <row r="14" spans="1:5" x14ac:dyDescent="0.35">
      <c r="A14">
        <v>10</v>
      </c>
      <c r="B14">
        <v>4</v>
      </c>
      <c r="C14">
        <v>3</v>
      </c>
      <c r="D14">
        <v>2</v>
      </c>
      <c r="E14">
        <v>5</v>
      </c>
    </row>
    <row r="15" spans="1:5" x14ac:dyDescent="0.35">
      <c r="A15">
        <v>11</v>
      </c>
      <c r="B15">
        <v>2</v>
      </c>
      <c r="C15">
        <v>2</v>
      </c>
      <c r="D15">
        <v>3</v>
      </c>
      <c r="E15">
        <v>4</v>
      </c>
    </row>
    <row r="16" spans="1:5" x14ac:dyDescent="0.35">
      <c r="A16">
        <v>12</v>
      </c>
      <c r="B16">
        <v>2</v>
      </c>
      <c r="C16">
        <v>2</v>
      </c>
      <c r="D16">
        <v>2</v>
      </c>
      <c r="E16">
        <v>3</v>
      </c>
    </row>
    <row r="17" spans="1:5" x14ac:dyDescent="0.35">
      <c r="A17">
        <v>13</v>
      </c>
      <c r="B17">
        <v>1</v>
      </c>
      <c r="C17">
        <v>2</v>
      </c>
      <c r="D17">
        <v>3</v>
      </c>
      <c r="E17">
        <v>3</v>
      </c>
    </row>
    <row r="18" spans="1:5" x14ac:dyDescent="0.35">
      <c r="A18">
        <v>14</v>
      </c>
      <c r="B18">
        <v>1</v>
      </c>
      <c r="C18">
        <v>3</v>
      </c>
      <c r="D18">
        <v>4</v>
      </c>
      <c r="E18">
        <v>5</v>
      </c>
    </row>
    <row r="19" spans="1:5" x14ac:dyDescent="0.35">
      <c r="A19">
        <v>15</v>
      </c>
      <c r="B19">
        <v>4</v>
      </c>
      <c r="C19">
        <v>4</v>
      </c>
      <c r="D19">
        <v>1</v>
      </c>
      <c r="E19">
        <v>4</v>
      </c>
    </row>
    <row r="20" spans="1:5" x14ac:dyDescent="0.35">
      <c r="A20">
        <v>16</v>
      </c>
      <c r="B20">
        <v>2</v>
      </c>
      <c r="C20">
        <v>3</v>
      </c>
      <c r="D20">
        <v>2</v>
      </c>
      <c r="E20">
        <v>2</v>
      </c>
    </row>
    <row r="21" spans="1:5" x14ac:dyDescent="0.35">
      <c r="A21">
        <v>17</v>
      </c>
      <c r="B21">
        <v>2</v>
      </c>
      <c r="C21">
        <v>2</v>
      </c>
      <c r="D21">
        <v>2</v>
      </c>
      <c r="E21">
        <v>5</v>
      </c>
    </row>
    <row r="24" spans="1:5" x14ac:dyDescent="0.35">
      <c r="A24" t="s">
        <v>1</v>
      </c>
      <c r="B24" s="1">
        <f>AVERAGE(B5,B20:B21,B15:B18)</f>
        <v>1.7142857142857142</v>
      </c>
      <c r="C24" s="1">
        <f t="shared" ref="C24:E24" si="0">AVERAGE(C5,C20:C21,C15:C18)</f>
        <v>2.2857142857142856</v>
      </c>
      <c r="D24" s="1">
        <f t="shared" si="0"/>
        <v>2.5714285714285716</v>
      </c>
      <c r="E24" s="1">
        <f t="shared" si="0"/>
        <v>3.7142857142857144</v>
      </c>
    </row>
    <row r="25" spans="1:5" x14ac:dyDescent="0.35">
      <c r="A25" t="s">
        <v>2</v>
      </c>
      <c r="B25" s="1">
        <f>STDEV(B5,B20:B21,B15:B18)</f>
        <v>0.48795003647426632</v>
      </c>
      <c r="C25" s="1">
        <f t="shared" ref="C25:E25" si="1">STDEV(C5,C20:C21,C15:C18)</f>
        <v>0.48795003647426693</v>
      </c>
      <c r="D25" s="1">
        <f t="shared" si="1"/>
        <v>0.7867957924694432</v>
      </c>
      <c r="E25" s="1">
        <f t="shared" si="1"/>
        <v>1.1126972805283737</v>
      </c>
    </row>
    <row r="27" spans="1:5" x14ac:dyDescent="0.35">
      <c r="A27" t="s">
        <v>0</v>
      </c>
      <c r="B27" s="1">
        <f>AVERAGE(B6:B14,B19)</f>
        <v>4.0999999999999996</v>
      </c>
      <c r="C27" s="1">
        <f t="shared" ref="C27:E27" si="2">AVERAGE(C6:C14,C19)</f>
        <v>4</v>
      </c>
      <c r="D27" s="1">
        <f t="shared" si="2"/>
        <v>2.5</v>
      </c>
      <c r="E27" s="1">
        <f t="shared" si="2"/>
        <v>4.5</v>
      </c>
    </row>
    <row r="28" spans="1:5" x14ac:dyDescent="0.35">
      <c r="A28" t="s">
        <v>3</v>
      </c>
      <c r="B28" s="1">
        <f>STDEV(B6:B14,B19)</f>
        <v>0.73786478737262229</v>
      </c>
      <c r="C28" s="1">
        <f t="shared" ref="C28:E28" si="3">STDEV(C6:C14,C19)</f>
        <v>0.94280904158206336</v>
      </c>
      <c r="D28" s="1">
        <f t="shared" si="3"/>
        <v>1.35400640077266</v>
      </c>
      <c r="E28" s="1">
        <f t="shared" si="3"/>
        <v>0.97182531580755005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Racing - Non Racing </vt:lpstr>
      <vt:lpstr>CRT</vt:lpstr>
      <vt:lpstr>MMS</vt:lpstr>
      <vt:lpstr>Min Laptime</vt:lpstr>
      <vt:lpstr>Median Laptime</vt:lpstr>
      <vt:lpstr>Road Departures</vt:lpstr>
      <vt:lpstr>YawRateRoadDeparture</vt:lpstr>
      <vt:lpstr>SteerSpeed</vt:lpstr>
      <vt:lpstr>ThrottleVariance</vt:lpstr>
      <vt:lpstr>Maxbrake</vt:lpstr>
      <vt:lpstr>TimeToMaxBrake</vt:lpstr>
      <vt:lpstr>MeanAbsHeadRot</vt:lpstr>
      <vt:lpstr>TLXmental</vt:lpstr>
      <vt:lpstr>TLXphysical</vt:lpstr>
      <vt:lpstr>TLXtemporal</vt:lpstr>
      <vt:lpstr>TLXperformance</vt:lpstr>
      <vt:lpstr>TLXfrustration</vt:lpstr>
      <vt:lpstr>TLXeffort</vt:lpstr>
      <vt:lpstr>Handling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2017-09-13T09:45:45Z</dcterms:modified>
</cp:coreProperties>
</file>